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docs.edgelan\investor\iaf\02-FONDO MUTUO CORTO PLAZO DOLARES AMERICANOS\Balance General Fondo Dolares Americanos\18- BALANCE FONDO MUTUO USD DICIEMBRE 2021\"/>
    </mc:Choice>
  </mc:AlternateContent>
  <xr:revisionPtr revIDLastSave="0" documentId="13_ncr:201_{ED0FF049-2AB1-46B6-B856-C0123208B09C}" xr6:coauthVersionLast="47" xr6:coauthVersionMax="47" xr10:uidLastSave="{00000000-0000-0000-0000-000000000000}"/>
  <bookViews>
    <workbookView xWindow="-120" yWindow="-120" windowWidth="29040" windowHeight="15720" tabRatio="713"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2" r:id="rId10"/>
    <sheet name="10" sheetId="10" r:id="rId11"/>
    <sheet name="11" sheetId="11" r:id="rId12"/>
  </sheets>
  <definedNames>
    <definedName name="_Hlk486413223" localSheetId="10">'10'!$A$6</definedName>
    <definedName name="_Hlk492023274" localSheetId="10">'10'!$A$62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1" l="1"/>
  <c r="O5" i="11"/>
  <c r="O6" i="1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58" i="11"/>
  <c r="O59" i="11"/>
  <c r="O60" i="11"/>
  <c r="O61" i="11"/>
  <c r="O62" i="11"/>
  <c r="O63" i="11"/>
  <c r="O64" i="11"/>
  <c r="O65" i="11"/>
  <c r="O66" i="11"/>
  <c r="O67" i="11"/>
  <c r="O68" i="11"/>
  <c r="O69" i="11"/>
  <c r="O70" i="11"/>
  <c r="O71" i="11"/>
  <c r="O72" i="11"/>
  <c r="O73" i="11"/>
  <c r="O74" i="11"/>
  <c r="O75" i="11"/>
  <c r="O76" i="11"/>
  <c r="O77" i="11"/>
  <c r="O78" i="11"/>
  <c r="O79" i="11"/>
  <c r="O80" i="11"/>
  <c r="O81" i="11"/>
  <c r="O82" i="11"/>
  <c r="O83" i="11"/>
  <c r="O84" i="11"/>
  <c r="O85" i="11"/>
  <c r="O86" i="11"/>
  <c r="O87" i="11"/>
  <c r="O88" i="11"/>
  <c r="O89" i="11"/>
  <c r="O90" i="11"/>
  <c r="O91" i="11"/>
  <c r="O92" i="11"/>
  <c r="O93" i="11"/>
  <c r="O94" i="11"/>
  <c r="O95" i="11"/>
  <c r="O96" i="11"/>
  <c r="O97" i="11"/>
  <c r="O98" i="11"/>
  <c r="O99" i="11"/>
  <c r="O100" i="11"/>
  <c r="O101" i="11"/>
  <c r="O102" i="11"/>
  <c r="O103" i="11"/>
  <c r="O104" i="11"/>
  <c r="O105" i="11"/>
  <c r="O106" i="11"/>
  <c r="O107" i="11"/>
  <c r="O108" i="11"/>
  <c r="O109" i="11"/>
  <c r="O110" i="11"/>
  <c r="O111" i="11"/>
  <c r="O112" i="11"/>
  <c r="O113" i="11"/>
  <c r="O114" i="11"/>
  <c r="O115" i="11"/>
  <c r="O116" i="11"/>
  <c r="O117" i="11"/>
  <c r="O118" i="11"/>
  <c r="O119" i="11"/>
  <c r="O120" i="11"/>
  <c r="O121" i="11"/>
  <c r="O122" i="11"/>
  <c r="O123" i="11"/>
  <c r="O124" i="11"/>
  <c r="O125" i="11"/>
  <c r="O126" i="11"/>
  <c r="O127" i="11"/>
  <c r="O128" i="11"/>
  <c r="O129" i="11"/>
  <c r="O130" i="11"/>
  <c r="O131" i="11"/>
  <c r="O132" i="11"/>
  <c r="O133" i="11"/>
  <c r="O134" i="11"/>
  <c r="O135" i="11"/>
  <c r="O136" i="11"/>
  <c r="O137" i="11"/>
  <c r="O138" i="11"/>
  <c r="O139" i="11"/>
  <c r="O140" i="11"/>
  <c r="O141" i="11"/>
  <c r="O142" i="11"/>
  <c r="O143" i="11"/>
  <c r="O144" i="11"/>
  <c r="O145" i="11"/>
  <c r="O146" i="11"/>
  <c r="O147" i="11"/>
  <c r="O148" i="11"/>
  <c r="O149" i="11"/>
  <c r="O150" i="11"/>
  <c r="O151" i="11"/>
  <c r="O152" i="11"/>
  <c r="O153" i="11"/>
  <c r="O154" i="11"/>
  <c r="O155" i="11"/>
  <c r="O156" i="11"/>
  <c r="O157" i="11"/>
  <c r="O158" i="11"/>
  <c r="O159" i="11"/>
  <c r="O160" i="11"/>
  <c r="O161" i="11"/>
  <c r="O162" i="11"/>
  <c r="O163" i="11"/>
  <c r="O164" i="11"/>
  <c r="O165" i="11"/>
  <c r="O166" i="11"/>
  <c r="O167" i="11"/>
  <c r="O168" i="11"/>
  <c r="O169" i="11"/>
  <c r="O170" i="11"/>
  <c r="O171" i="11"/>
  <c r="O4" i="11"/>
  <c r="J172" i="11"/>
  <c r="B148" i="10"/>
  <c r="B4" i="8"/>
  <c r="B4" i="7"/>
  <c r="E14" i="7"/>
  <c r="E6" i="7"/>
  <c r="B4" i="6"/>
  <c r="B4" i="5"/>
  <c r="B4" i="4"/>
  <c r="C4" i="3"/>
  <c r="E14" i="2"/>
  <c r="E6" i="2"/>
  <c r="B4" i="2"/>
  <c r="B4" i="1"/>
  <c r="C113" i="10" l="1"/>
  <c r="B113" i="10"/>
  <c r="E71" i="10"/>
  <c r="E70" i="10"/>
  <c r="E69" i="10"/>
  <c r="E53" i="10"/>
  <c r="E52" i="10"/>
  <c r="C15" i="8"/>
  <c r="C21" i="8"/>
  <c r="C13" i="8"/>
  <c r="C21" i="5"/>
  <c r="C11" i="7"/>
  <c r="C10" i="7"/>
  <c r="C16" i="6"/>
  <c r="C15" i="6"/>
  <c r="C13" i="6"/>
  <c r="C10" i="6"/>
  <c r="C9" i="6"/>
  <c r="C33" i="5"/>
  <c r="C29" i="5"/>
  <c r="C14" i="5"/>
  <c r="C10" i="5"/>
  <c r="C9" i="5"/>
  <c r="C14" i="7" l="1"/>
  <c r="E7" i="7"/>
  <c r="E7" i="2"/>
  <c r="A7" i="9"/>
  <c r="E23" i="1" l="1"/>
  <c r="E17" i="1"/>
  <c r="C23" i="1"/>
  <c r="E24" i="1" l="1"/>
  <c r="C9" i="1" s="1"/>
  <c r="C9" i="8" s="1"/>
  <c r="B106" i="10"/>
  <c r="C72" i="10"/>
  <c r="C148" i="10" l="1"/>
  <c r="C139" i="10"/>
  <c r="B139" i="10"/>
  <c r="C131" i="10"/>
  <c r="B131" i="10"/>
  <c r="C106" i="10" l="1"/>
  <c r="E72" i="10" l="1"/>
  <c r="E10" i="7"/>
  <c r="E11" i="7"/>
  <c r="C23" i="5"/>
  <c r="C14" i="2" l="1"/>
  <c r="C17" i="1"/>
  <c r="C24" i="1" s="1"/>
  <c r="D6" i="4" l="1"/>
  <c r="C6" i="4"/>
  <c r="D5" i="5"/>
  <c r="C5" i="5"/>
  <c r="D5" i="6"/>
  <c r="C5" i="6"/>
  <c r="E5" i="8"/>
  <c r="C5" i="8"/>
  <c r="D16" i="4"/>
  <c r="D12" i="4"/>
  <c r="E5" i="3"/>
  <c r="D5" i="3"/>
  <c r="D17" i="4" l="1"/>
  <c r="C31" i="5" l="1"/>
  <c r="C16" i="5"/>
  <c r="D31" i="5"/>
  <c r="D23" i="5"/>
  <c r="D16" i="5"/>
  <c r="D12" i="5"/>
  <c r="D17" i="5" l="1"/>
  <c r="D25" i="5" s="1"/>
  <c r="D32" i="5" s="1"/>
  <c r="D34" i="5" s="1"/>
  <c r="C12" i="5"/>
  <c r="C17" i="5" l="1"/>
  <c r="C25" i="5" s="1"/>
  <c r="E23" i="8"/>
  <c r="E17" i="8"/>
  <c r="C17" i="8"/>
  <c r="D17" i="6"/>
  <c r="C17" i="6"/>
  <c r="D11" i="6"/>
  <c r="C11" i="6"/>
  <c r="D29" i="4"/>
  <c r="C29" i="4"/>
  <c r="D22" i="4"/>
  <c r="D23" i="4" s="1"/>
  <c r="C22" i="4"/>
  <c r="C16" i="4"/>
  <c r="C12" i="4"/>
  <c r="E18" i="3"/>
  <c r="D18" i="3"/>
  <c r="E12" i="3"/>
  <c r="D12" i="3"/>
  <c r="E11" i="2"/>
  <c r="E10" i="2"/>
  <c r="C32" i="5" l="1"/>
  <c r="E24" i="8"/>
  <c r="D18" i="6"/>
  <c r="C17" i="4"/>
  <c r="C23" i="4" s="1"/>
  <c r="C30" i="4" s="1"/>
  <c r="C32" i="4" s="1"/>
  <c r="E19" i="3"/>
  <c r="C18" i="6"/>
  <c r="D12" i="7" s="1"/>
  <c r="D30" i="4"/>
  <c r="D19" i="3"/>
  <c r="C23" i="8"/>
  <c r="C24" i="8" s="1"/>
  <c r="D32" i="4" l="1"/>
  <c r="D14" i="7"/>
  <c r="E15" i="7" s="1"/>
  <c r="E12" i="7"/>
  <c r="C34" i="5"/>
  <c r="E13" i="2"/>
  <c r="D14" i="2"/>
  <c r="E15" i="2" s="1"/>
</calcChain>
</file>

<file path=xl/sharedStrings.xml><?xml version="1.0" encoding="utf-8"?>
<sst xmlns="http://schemas.openxmlformats.org/spreadsheetml/2006/main" count="1656" uniqueCount="454">
  <si>
    <t>FONDO MUTUO CORTO PLAZO DOLARES AMERICANOS</t>
  </si>
  <si>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</si>
  <si>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</si>
  <si>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</si>
  <si>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</si>
  <si>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</si>
  <si>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</si>
  <si>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</si>
  <si>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</si>
  <si>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</si>
  <si>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</si>
  <si>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</si>
  <si>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</si>
  <si>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</si>
  <si>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</si>
  <si>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</si>
  <si>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</si>
  <si>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</si>
  <si>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</si>
  <si>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</si>
  <si>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</si>
  <si>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</si>
  <si>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</si>
  <si>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</si>
  <si>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</si>
  <si>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</si>
  <si>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</si>
  <si>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</si>
  <si>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</si>
  <si>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</si>
  <si>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</si>
  <si>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</si>
  <si>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</si>
  <si>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</si>
  <si>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</si>
  <si>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</si>
  <si>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</si>
  <si>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</si>
  <si>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</si>
  <si>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</si>
  <si>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</si>
  <si>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</si>
  <si>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Bancos</t>
  </si>
  <si>
    <t xml:space="preserve">INVERSIONES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</si>
  <si>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</si>
  <si>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</si>
  <si>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</si>
  <si>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</si>
  <si>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</si>
  <si>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</si>
  <si>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</si>
  <si>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</si>
  <si>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</si>
  <si>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Activo Neto</t>
  </si>
  <si>
    <t>Cuotas partes en circulación</t>
  </si>
  <si>
    <t>Valor cuota parte al cierre</t>
  </si>
  <si>
    <t>(EN MONEDA LOCAL)</t>
  </si>
  <si>
    <t>TOTAL ACTIVO CORRIENTE</t>
  </si>
  <si>
    <t>TOTAL ACTIVO NO CORRIENTE</t>
  </si>
  <si>
    <t>(Moneda Local)</t>
  </si>
  <si>
    <t>Tipo de cambio Vendedor</t>
  </si>
  <si>
    <t>Desde</t>
  </si>
  <si>
    <t>Comparativo</t>
  </si>
  <si>
    <t>FECHA DE REPORTE</t>
  </si>
  <si>
    <t>USD</t>
  </si>
  <si>
    <t>Aumento o disminución en acreedores por operaciones</t>
  </si>
  <si>
    <t>Estados Financieros</t>
  </si>
  <si>
    <t>(Anexo D)</t>
  </si>
  <si>
    <t>Índice</t>
  </si>
  <si>
    <t>NOTAS A LOS ESTADOS FINANCIEROS</t>
  </si>
  <si>
    <t>Fondo Mutuo Corto Plazo Dólares Americanos</t>
  </si>
  <si>
    <t>ESTADO DE VARIACION DEL ACTIVO NETO EN DOLARES AMERICANOS</t>
  </si>
  <si>
    <t>ESTADO DE FLUJO DE CAJA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</si>
  <si>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</si>
  <si>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</si>
  <si>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</si>
  <si>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</si>
  <si>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</si>
  <si>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</si>
  <si>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  1 – INFORMACIÓN BÁSICA DEL FONDO EN MONEDA EXTRANJERA</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</si>
  <si>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</si>
  <si>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</si>
  <si>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</si>
  <si>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</si>
  <si>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</si>
  <si>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</si>
  <si>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</si>
  <si>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</si>
  <si>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</si>
  <si>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</si>
  <si>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</si>
  <si>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</si>
  <si>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</si>
  <si>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</si>
  <si>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</si>
  <si>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</si>
  <si>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</si>
  <si>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</si>
  <si>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</si>
  <si>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</si>
  <si>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</si>
  <si>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t>
  </si>
  <si>
    <t>Concepto</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</si>
  <si>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</si>
  <si>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</si>
  <si>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</si>
  <si>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</si>
  <si>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</si>
  <si>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</si>
  <si>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</si>
  <si>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</si>
  <si>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</si>
  <si>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</si>
  <si>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</si>
  <si>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</si>
  <si>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</si>
  <si>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</si>
  <si>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</si>
  <si>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</si>
  <si>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</si>
  <si>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</si>
  <si>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</si>
  <si>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</si>
  <si>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</si>
  <si>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</si>
  <si>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</si>
  <si>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</si>
  <si>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</si>
  <si>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Dólares americanos depositadas en bancos e INVESTOR CASA DE BOLSA S.A.</t>
  </si>
  <si>
    <t>Banco Familiar Cta. Cte.</t>
  </si>
  <si>
    <t>Valores al Cobro</t>
  </si>
  <si>
    <t>4.3 – ACREEDORES  POR OPERACIONES</t>
  </si>
  <si>
    <t>Comisión por Administración ( en usd)</t>
  </si>
  <si>
    <t>INGRESOS FINANCIEROS</t>
  </si>
  <si>
    <t>CONCEPTO</t>
  </si>
  <si>
    <t>INTERESES GANADOS EN OPERACIONES</t>
  </si>
  <si>
    <t>GANANCIA EN OPERACIONES</t>
  </si>
  <si>
    <t xml:space="preserve">EGRESOS OPERATIVOS </t>
  </si>
  <si>
    <t>COMISIONES DE ADM. DEVENGADOS</t>
  </si>
  <si>
    <t>PERDIDA EN OPERACIONES</t>
  </si>
  <si>
    <t>CUADRO DE INVERSIONES</t>
  </si>
  <si>
    <t>Instrumento</t>
  </si>
  <si>
    <t>Emisor</t>
  </si>
  <si>
    <t>Fecha de vencimiento</t>
  </si>
  <si>
    <t>INFORME DEL SINDICO</t>
  </si>
  <si>
    <t>Señores accionistas de</t>
  </si>
  <si>
    <t>Es mi informe.</t>
  </si>
  <si>
    <t>Juan José Talavera</t>
  </si>
  <si>
    <t>Síndico Titular</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</si>
  <si>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</si>
  <si>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</si>
  <si>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</si>
  <si>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</si>
  <si>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</si>
  <si>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</si>
  <si>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</si>
  <si>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</si>
  <si>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</si>
  <si>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</si>
  <si>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</si>
  <si>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</si>
  <si>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</si>
  <si>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CDA</t>
  </si>
  <si>
    <t xml:space="preserve">BANCO ATLAS S.A. </t>
  </si>
  <si>
    <t>Financiero (Bancos)</t>
  </si>
  <si>
    <t>Paraguay</t>
  </si>
  <si>
    <t>Dólares Americanos</t>
  </si>
  <si>
    <t>10.00%</t>
  </si>
  <si>
    <t>Bonos Subordinados</t>
  </si>
  <si>
    <t>BANCO BILBAO VIZCAYA ARGENTARIA PARAGUAY S.A.</t>
  </si>
  <si>
    <t>05/11/2021</t>
  </si>
  <si>
    <t>BANCO RIO S.A.E.C.A.</t>
  </si>
  <si>
    <t>BANCO BASA S.A.</t>
  </si>
  <si>
    <t xml:space="preserve">BANCO CONTINENTAL S.A.E.C.A. </t>
  </si>
  <si>
    <t>FIC S.A. DE FINANZAS</t>
  </si>
  <si>
    <t>Financiero (Financieras)</t>
  </si>
  <si>
    <t xml:space="preserve">BANCO FAMILIAR S.A.E.C.A. </t>
  </si>
  <si>
    <t>Bonos Financieros</t>
  </si>
  <si>
    <t>29/08/2019</t>
  </si>
  <si>
    <t>20/04/2023</t>
  </si>
  <si>
    <t>20/03/2019</t>
  </si>
  <si>
    <t>18/11/2022</t>
  </si>
  <si>
    <t>BANCO ITAU PARAGUAY S.A.</t>
  </si>
  <si>
    <t>22/01/2020</t>
  </si>
  <si>
    <t>13/02/2020</t>
  </si>
  <si>
    <t>BANCO REGIONAL S.A.E.C.A.</t>
  </si>
  <si>
    <t>09/04/2021</t>
  </si>
  <si>
    <t xml:space="preserve">SUDAMERIS BANK S.A.E.C.A. </t>
  </si>
  <si>
    <t>CRISOL Y ENCARNACION FINANCIERA S.A.E.C.A.</t>
  </si>
  <si>
    <t>30/07/2020</t>
  </si>
  <si>
    <t>19/10/2020</t>
  </si>
  <si>
    <t>12/07/2019</t>
  </si>
  <si>
    <t>BANCO GNB PARAGUAY S.A.</t>
  </si>
  <si>
    <t>22/09/2020</t>
  </si>
  <si>
    <t>30/09/2020</t>
  </si>
  <si>
    <t>07/08/2019</t>
  </si>
  <si>
    <t>25/05/2023</t>
  </si>
  <si>
    <t>04/04/2024</t>
  </si>
  <si>
    <t>22/01/2021</t>
  </si>
  <si>
    <t xml:space="preserve">VISION BANCO S.A.E.C.A. </t>
  </si>
  <si>
    <t>27/08/2024</t>
  </si>
  <si>
    <t>22/03/2021</t>
  </si>
  <si>
    <t>17/03/2021</t>
  </si>
  <si>
    <t>30/03/2021</t>
  </si>
  <si>
    <t>4-2 COMPOSICIÓN DE LAS INVERSIONES</t>
  </si>
  <si>
    <t>Ver Cuadro</t>
  </si>
  <si>
    <t>Valores al cobro  (Nota  4.1  )</t>
  </si>
  <si>
    <t>Titulo de Renta fija (Nota  4.2  )</t>
  </si>
  <si>
    <t>El flujo de efectivos fue preparado de acuerdo con la Resolución CG N° 06/19 de la comisión Nacional de Valores.</t>
  </si>
  <si>
    <t>Aranceles</t>
  </si>
  <si>
    <t>Investor Casa de Bolsa</t>
  </si>
  <si>
    <t>(1) Valores al Cobro</t>
  </si>
  <si>
    <t>No aplicable. No se adeuda  ninguna operación.</t>
  </si>
  <si>
    <t xml:space="preserve">4.4 – COMISIONES A PAGAR A ADMINISTRADORA  </t>
  </si>
  <si>
    <t>4.5  – INGRESOS</t>
  </si>
  <si>
    <t>4.6 – EGRESOS</t>
  </si>
  <si>
    <t>ARANCELES PAGADOS</t>
  </si>
  <si>
    <t>30/11/2021</t>
  </si>
  <si>
    <t>19/07/2021</t>
  </si>
  <si>
    <t>22/07/2021</t>
  </si>
  <si>
    <t>SOLAR AHORRO Y FINANZAS S.A.E.C.A.</t>
  </si>
  <si>
    <t>30/10/2019</t>
  </si>
  <si>
    <t>03/08/2020</t>
  </si>
  <si>
    <t>17/11/2021</t>
  </si>
  <si>
    <t>24/10/2022</t>
  </si>
  <si>
    <t>BANCOP S.A.</t>
  </si>
  <si>
    <t>04/11/2022</t>
  </si>
  <si>
    <t>07/11/2022</t>
  </si>
  <si>
    <t xml:space="preserve">FINEXPAR S.A.E.C.A. </t>
  </si>
  <si>
    <t>19/11/2019</t>
  </si>
  <si>
    <t>27/12/2021</t>
  </si>
  <si>
    <t>INTERFISA BANCO S.A.E.C.A.</t>
  </si>
  <si>
    <t>12/03/2022</t>
  </si>
  <si>
    <t>03/12/2019</t>
  </si>
  <si>
    <t>31/05/2021</t>
  </si>
  <si>
    <t>11/12/2023</t>
  </si>
  <si>
    <t>30/05/2022</t>
  </si>
  <si>
    <t>15/03/2021</t>
  </si>
  <si>
    <t>04/12/2023</t>
  </si>
  <si>
    <t>10/12/2021</t>
  </si>
  <si>
    <t>3.1 Los Estados Financieros han sido preparados de acuerdo a las normas establecidas por la Comisión Nacional de Valores y Normas Internacionales de Información Financiera emitidas por el Consejo de Contadores Públicos del Paraguay</t>
  </si>
  <si>
    <t>Nota 5. HECHOS POSTERIORES</t>
  </si>
  <si>
    <t>A la fecha de cierre de los Estados Financieros del Fondo, no existen hechos posteriores que pudieran afectar significativamente los resultados y la posición financiera del Fondo.</t>
  </si>
  <si>
    <t>Valores a depositar (*)</t>
  </si>
  <si>
    <t>(*) Titulos vencidos a fecha 31/12/2020 pendientes de depositar en las cuentas bancarias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</si>
  <si>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y pasivos 1 USD = 6870,81 Gs.</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</si>
  <si>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2021,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</si>
  <si>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Saldo al 31/12/2021</t>
  </si>
  <si>
    <t>Saldo al 31/12/2020</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</si>
  <si>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</si>
  <si>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t>
    </r>
    <r>
      <rPr>
        <sz val="7"/>
        <color theme="1"/>
        <rFont val="Noto Sans"/>
        <family val="2"/>
      </rPr>
      <t xml:space="preserve">       </t>
    </r>
    <r>
      <rPr>
        <sz val="12"/>
        <color theme="1"/>
        <rFont val="Noto Sans"/>
        <family val="2"/>
      </rPr>
      <t>Autorizados por Resolución Nro. 34 E/17 de fecha 24 de Agosto de 2017 de la Comisión Nacional de Valores</t>
    </r>
    <r>
      <rPr>
        <b/>
        <sz val="12"/>
        <color theme="1"/>
        <rFont val="Noto Sans"/>
        <family val="2"/>
      </rPr>
      <t>;</t>
    </r>
  </si>
  <si>
    <r>
      <t>-</t>
    </r>
    <r>
      <rPr>
        <sz val="7"/>
        <color theme="1"/>
        <rFont val="Noto Sans"/>
        <family val="2"/>
      </rPr>
      <t xml:space="preserve">       </t>
    </r>
    <r>
      <rPr>
        <sz val="12"/>
        <color theme="1"/>
        <rFont val="Noto Sans"/>
        <family val="2"/>
      </rPr>
      <t>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r>
  </si>
  <si>
    <r>
      <t>-</t>
    </r>
    <r>
      <rPr>
        <b/>
        <sz val="7"/>
        <color theme="1"/>
        <rFont val="Noto Sans"/>
        <family val="2"/>
      </rPr>
      <t xml:space="preserve">       </t>
    </r>
    <r>
      <rPr>
        <b/>
        <sz val="11"/>
        <color theme="1"/>
        <rFont val="Noto Sans"/>
        <family val="2"/>
      </rPr>
      <t xml:space="preserve"> </t>
    </r>
    <r>
      <rPr>
        <b/>
        <sz val="12"/>
        <color theme="1"/>
        <rFont val="Noto Sans"/>
        <family val="2"/>
      </rPr>
      <t>Política de Inversiones de EL FONDO</t>
    </r>
  </si>
  <si>
    <r>
      <t>-</t>
    </r>
    <r>
      <rPr>
        <sz val="7"/>
        <color theme="1"/>
        <rFont val="Noto Sans"/>
        <family val="2"/>
      </rPr>
      <t xml:space="preserve">       </t>
    </r>
    <r>
      <rPr>
        <sz val="12"/>
        <color theme="1"/>
        <rFont val="Noto Sans"/>
        <family val="2"/>
      </rPr>
      <t>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r>
  </si>
  <si>
    <r>
      <t>-</t>
    </r>
    <r>
      <rPr>
        <sz val="7"/>
        <color theme="1"/>
        <rFont val="Noto Sans"/>
        <family val="2"/>
      </rPr>
      <t xml:space="preserve">       </t>
    </r>
    <r>
      <rPr>
        <sz val="12"/>
        <color theme="1"/>
        <rFont val="Noto Sans"/>
        <family val="2"/>
      </rPr>
      <t>El reglamento interno de del Fondo fue aprobado por Resolución Nro. 34 E/17 de fecha 24 de Agosto de 2017, de la Comisión Nacional de Valores.</t>
    </r>
  </si>
  <si>
    <r>
      <t>-</t>
    </r>
    <r>
      <rPr>
        <sz val="7"/>
        <color theme="1"/>
        <rFont val="Noto Sans"/>
        <family val="2"/>
      </rPr>
      <t xml:space="preserve">       </t>
    </r>
    <r>
      <rPr>
        <sz val="12"/>
        <color theme="1"/>
        <rFont val="Noto Sans"/>
        <family val="2"/>
      </rPr>
      <t>Fue inscripta en la Comisión Nacional de Valores por medio de la Resolución Nro. 34 E/17 de fecha 24 de Agosto de 2017 de la Comisión Nacional de Valores</t>
    </r>
    <r>
      <rPr>
        <b/>
        <sz val="12"/>
        <color theme="1"/>
        <rFont val="Noto Sans"/>
        <family val="2"/>
      </rPr>
      <t>;</t>
    </r>
  </si>
  <si>
    <r>
      <t>2.2 – Entidad encargada de la custodia:</t>
    </r>
    <r>
      <rPr>
        <sz val="11"/>
        <color theme="1"/>
        <rFont val="Noto Sans"/>
        <family val="2"/>
      </rPr>
      <t xml:space="preserve"> </t>
    </r>
    <r>
      <rPr>
        <sz val="12"/>
        <color theme="1"/>
        <rFont val="Noto Sans"/>
        <family val="2"/>
      </rPr>
      <t xml:space="preserve"> INVESTOR Casa de Bolsa S.A.</t>
    </r>
  </si>
  <si>
    <r>
      <t xml:space="preserve"> </t>
    </r>
    <r>
      <rPr>
        <sz val="12"/>
        <color theme="1"/>
        <rFont val="Noto Sans"/>
        <family val="2"/>
      </rPr>
      <t>Las inversiones (Bonos y CDA en cartera), se exponen a sus valores actualizados. Las diferencias  se exponen en el estado de resultados en el rubro intereses ganados</t>
    </r>
    <r>
      <rPr>
        <sz val="11"/>
        <color theme="1"/>
        <rFont val="Noto Sans"/>
        <family val="2"/>
      </rPr>
      <t>.</t>
    </r>
  </si>
  <si>
    <r>
      <t>Los ingresos son reconocidos con base en el criterio de lo devengado, de conformidad con las disposiciones de las Normas contables</t>
    </r>
    <r>
      <rPr>
        <b/>
        <sz val="12"/>
        <color theme="1"/>
        <rFont val="Noto Sans"/>
        <family val="2"/>
      </rPr>
      <t>.</t>
    </r>
  </si>
  <si>
    <r>
      <t>3.8</t>
    </r>
    <r>
      <rPr>
        <sz val="12"/>
        <color theme="1"/>
        <rFont val="Noto Sans"/>
        <family val="2"/>
      </rPr>
      <t xml:space="preserve"> – Los estados contables corresponden al trimestre cerrado el 31 de Diciembre de 2021</t>
    </r>
  </si>
  <si>
    <r>
      <rPr>
        <b/>
        <sz val="12"/>
        <color theme="1"/>
        <rFont val="Noto Sans"/>
        <family val="2"/>
      </rPr>
      <t xml:space="preserve">3.9 </t>
    </r>
    <r>
      <rPr>
        <sz val="12"/>
        <color theme="1"/>
        <rFont val="Noto Sans"/>
        <family val="2"/>
      </rPr>
      <t>La Administradora no ha realizado cambios en la aplicación de los criterios contables del Fondo.</t>
    </r>
  </si>
  <si>
    <r>
      <rPr>
        <b/>
        <sz val="12"/>
        <color theme="1"/>
        <rFont val="Noto Sans"/>
        <family val="2"/>
      </rPr>
      <t xml:space="preserve">3.10 </t>
    </r>
    <r>
      <rPr>
        <sz val="12"/>
        <color theme="1"/>
        <rFont val="Noto Sans"/>
        <family val="2"/>
      </rPr>
      <t>– Valorización de las Inversiones. Las inversiones son incorporadas al valor de costo, y ajustadas diariamente por devengamiento de los intereses, y las ganancias a realizar, afectando a resultados como Intereses Ganados.</t>
    </r>
  </si>
  <si>
    <r>
      <rPr>
        <b/>
        <sz val="12"/>
        <color theme="1"/>
        <rFont val="Noto Sans"/>
        <family val="2"/>
      </rPr>
      <t>3.11</t>
    </r>
    <r>
      <rPr>
        <sz val="12"/>
        <color theme="1"/>
        <rFont val="Noto Sans"/>
        <family val="2"/>
      </rPr>
      <t xml:space="preserve"> – Los ingresos y gastos del fondo son reconocidos aplicando el criterio de lo devengado;</t>
    </r>
  </si>
  <si>
    <r>
      <rPr>
        <b/>
        <sz val="12"/>
        <color theme="1"/>
        <rFont val="Noto Sans"/>
        <family val="2"/>
      </rPr>
      <t>3.12</t>
    </r>
    <r>
      <rPr>
        <sz val="12"/>
        <color theme="1"/>
        <rFont val="Noto Sans"/>
        <family val="2"/>
      </rPr>
      <t xml:space="preserve"> -  A la fecha de la información financiera, no se ajustaron los precios por inflación.</t>
    </r>
  </si>
  <si>
    <r>
      <t>a)</t>
    </r>
    <r>
      <rPr>
        <b/>
        <sz val="7"/>
        <color theme="1"/>
        <rFont val="Noto Sans"/>
        <family val="2"/>
      </rPr>
      <t xml:space="preserve">    </t>
    </r>
    <r>
      <rPr>
        <b/>
        <sz val="12"/>
        <color theme="1"/>
        <rFont val="Noto Sans"/>
        <family val="2"/>
      </rPr>
      <t>Posición en moneda extranjera</t>
    </r>
  </si>
  <si>
    <r>
      <t>b)</t>
    </r>
    <r>
      <rPr>
        <b/>
        <sz val="7"/>
        <color theme="1"/>
        <rFont val="Noto Sans"/>
        <family val="2"/>
      </rPr>
      <t xml:space="preserve">    </t>
    </r>
    <r>
      <rPr>
        <b/>
        <sz val="12"/>
        <color theme="1"/>
        <rFont val="Noto Sans"/>
        <family val="2"/>
      </rPr>
      <t>Diferencia de cambio en Moneda Extranjera</t>
    </r>
  </si>
  <si>
    <r>
      <t>c)</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</si>
  <si>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Comisiones propias de las operaciones de inversión</t>
    </r>
    <r>
      <rPr>
        <sz val="12"/>
        <color theme="1"/>
        <rFont val="Noto Sans"/>
        <family val="2"/>
      </rPr>
      <t>: de 0% a 0,50% del monto negociado (incluye comisión de intermediación por transacciones bursátiles o extrabursátiles) y arancel BVPASA 0,025% del monto negociado también.</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</si>
  <si>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</si>
  <si>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d)</t>
    </r>
    <r>
      <rPr>
        <b/>
        <sz val="7"/>
        <color theme="1"/>
        <rFont val="Noto Sans"/>
        <family val="2"/>
      </rPr>
      <t xml:space="preserve">    </t>
    </r>
    <r>
      <rPr>
        <b/>
        <sz val="12"/>
        <color theme="1"/>
        <rFont val="Noto Sans"/>
        <family val="2"/>
      </rPr>
      <t>Información Estadística</t>
    </r>
  </si>
  <si>
    <t>Las cinco (5) Notas que se acompañan son parte integrande de estos Estados Financieros</t>
  </si>
  <si>
    <r>
      <t>Ø</t>
    </r>
    <r>
      <rPr>
        <sz val="7"/>
        <color theme="1"/>
        <rFont val="Noto Sans"/>
        <family val="2"/>
      </rPr>
      <t xml:space="preserve">  </t>
    </r>
    <r>
      <rPr>
        <u/>
        <sz val="12"/>
        <color theme="1"/>
        <rFont val="Noto Sans"/>
        <family val="2"/>
      </rPr>
      <t>Comisión de administración</t>
    </r>
    <r>
      <rPr>
        <sz val="12"/>
        <color theme="1"/>
        <rFont val="Noto Sans"/>
        <family val="2"/>
      </rPr>
      <t>: 1,50% nominal anual (base 365) IVA incluido sobre el patrimonio neto de pre cierre administrado. La comisión se devenga diariamente y se cobra mensualmente. A partir de mayo de 2020 sube la tasa de comision a 1,50% IVA incluido.</t>
    </r>
  </si>
  <si>
    <t>02/01/2020</t>
  </si>
  <si>
    <t>02/02/2022</t>
  </si>
  <si>
    <t>02/01/2024</t>
  </si>
  <si>
    <t>11/02/2020</t>
  </si>
  <si>
    <t>22/01/2024</t>
  </si>
  <si>
    <t>20/03/2020</t>
  </si>
  <si>
    <t>29/11/2024</t>
  </si>
  <si>
    <t>13/03/2020</t>
  </si>
  <si>
    <t>09/01/2023</t>
  </si>
  <si>
    <t>27/10/2023</t>
  </si>
  <si>
    <t>05/06/2020</t>
  </si>
  <si>
    <t>26/06/2020</t>
  </si>
  <si>
    <t>24/06/2022</t>
  </si>
  <si>
    <t>03/07/2020</t>
  </si>
  <si>
    <t>28/05/2024</t>
  </si>
  <si>
    <t>28/07/2020</t>
  </si>
  <si>
    <t>23/10/2024</t>
  </si>
  <si>
    <t>29/07/2020</t>
  </si>
  <si>
    <t>24/07/2023</t>
  </si>
  <si>
    <t>27/06/2024</t>
  </si>
  <si>
    <t>10/05/2024</t>
  </si>
  <si>
    <t>15/08/2024</t>
  </si>
  <si>
    <t>05/08/2024</t>
  </si>
  <si>
    <t>02/08/2024</t>
  </si>
  <si>
    <t>21/08/2023</t>
  </si>
  <si>
    <t>06/06/2022</t>
  </si>
  <si>
    <t>28/04/2022</t>
  </si>
  <si>
    <t>04/08/2020</t>
  </si>
  <si>
    <t>30/05/2025</t>
  </si>
  <si>
    <t>05/08/2020</t>
  </si>
  <si>
    <t>11/08/2020</t>
  </si>
  <si>
    <t>07/08/2023</t>
  </si>
  <si>
    <t>19/08/2020</t>
  </si>
  <si>
    <t>20/08/2020</t>
  </si>
  <si>
    <t>13/02/2023</t>
  </si>
  <si>
    <t>26/08/2020</t>
  </si>
  <si>
    <t>31/08/2020</t>
  </si>
  <si>
    <t>14/03/2022</t>
  </si>
  <si>
    <t>08/09/2020</t>
  </si>
  <si>
    <t>05/09/2022</t>
  </si>
  <si>
    <t>17/09/2025</t>
  </si>
  <si>
    <t>23/09/2024</t>
  </si>
  <si>
    <t>02/10/2020</t>
  </si>
  <si>
    <t>17/08/2023</t>
  </si>
  <si>
    <t>06/10/2020</t>
  </si>
  <si>
    <t>06/10/2022</t>
  </si>
  <si>
    <t>12/10/2020</t>
  </si>
  <si>
    <t>16/10/2020</t>
  </si>
  <si>
    <t>16/04/2021</t>
  </si>
  <si>
    <t>29/09/2027</t>
  </si>
  <si>
    <t>20/10/2023</t>
  </si>
  <si>
    <t>22/10/2020</t>
  </si>
  <si>
    <t>23/10/2020</t>
  </si>
  <si>
    <t>30/10/2020</t>
  </si>
  <si>
    <t>10/10/2022</t>
  </si>
  <si>
    <t>26/01/2023</t>
  </si>
  <si>
    <t>04/11/2020</t>
  </si>
  <si>
    <t>11/08/2023</t>
  </si>
  <si>
    <t>29/10/2024</t>
  </si>
  <si>
    <t>06/11/2020</t>
  </si>
  <si>
    <t>28/02/2022</t>
  </si>
  <si>
    <t>13/11/2020</t>
  </si>
  <si>
    <t>24/09/2025</t>
  </si>
  <si>
    <t>16/03/2023</t>
  </si>
  <si>
    <t>10/12/2020</t>
  </si>
  <si>
    <t>15/12/2020</t>
  </si>
  <si>
    <t>30/12/2020</t>
  </si>
  <si>
    <t>06/01/2021</t>
  </si>
  <si>
    <t>06/04/2022</t>
  </si>
  <si>
    <t>14/11/2022</t>
  </si>
  <si>
    <t>08/01/2021</t>
  </si>
  <si>
    <t>12/01/2021</t>
  </si>
  <si>
    <t>11/06/2022</t>
  </si>
  <si>
    <t>26/01/2021</t>
  </si>
  <si>
    <t>27/06/2022</t>
  </si>
  <si>
    <t>27/01/2021</t>
  </si>
  <si>
    <t>02/02/2021</t>
  </si>
  <si>
    <t>09/02/2021</t>
  </si>
  <si>
    <t>16/02/2021</t>
  </si>
  <si>
    <t>18/02/2021</t>
  </si>
  <si>
    <t>27/02/2025</t>
  </si>
  <si>
    <t>23/02/2021</t>
  </si>
  <si>
    <t>26/02/2022</t>
  </si>
  <si>
    <t>03/03/2021</t>
  </si>
  <si>
    <t>21/07/2023</t>
  </si>
  <si>
    <t>31/10/2023</t>
  </si>
  <si>
    <t>10/03/2021</t>
  </si>
  <si>
    <t>30/12/2025</t>
  </si>
  <si>
    <t>14/03/2024</t>
  </si>
  <si>
    <t>14/03/2025</t>
  </si>
  <si>
    <t>17/03/2028</t>
  </si>
  <si>
    <t>24/03/2021</t>
  </si>
  <si>
    <t>24/08/2023</t>
  </si>
  <si>
    <t>BANCO NACIONAL DE FOMENTO</t>
  </si>
  <si>
    <t>06/04/2021</t>
  </si>
  <si>
    <t>08/04/2024</t>
  </si>
  <si>
    <t>21/04/2025</t>
  </si>
  <si>
    <t>13/04/2021</t>
  </si>
  <si>
    <t>15/04/2024</t>
  </si>
  <si>
    <t>15/04/2021</t>
  </si>
  <si>
    <t>25/04/2023</t>
  </si>
  <si>
    <t>22/04/2021</t>
  </si>
  <si>
    <t>01/09/2025</t>
  </si>
  <si>
    <t>28/04/2021</t>
  </si>
  <si>
    <t>29/04/2024</t>
  </si>
  <si>
    <t>29/04/2021</t>
  </si>
  <si>
    <t>16/02/2023</t>
  </si>
  <si>
    <t>03/05/2021</t>
  </si>
  <si>
    <t>04/05/2021</t>
  </si>
  <si>
    <t>01/07/2021</t>
  </si>
  <si>
    <t>12/05/2026</t>
  </si>
  <si>
    <t>12/05/2021</t>
  </si>
  <si>
    <t>18/05/2021</t>
  </si>
  <si>
    <t>17/05/2023</t>
  </si>
  <si>
    <t>24/05/2023</t>
  </si>
  <si>
    <t>19/05/2021</t>
  </si>
  <si>
    <t>07/06/2021</t>
  </si>
  <si>
    <t>19/02/2024</t>
  </si>
  <si>
    <t>30/06/2021</t>
  </si>
  <si>
    <t>03/07/2028</t>
  </si>
  <si>
    <t>06/07/2021</t>
  </si>
  <si>
    <t>08/07/2024</t>
  </si>
  <si>
    <t>16/07/2021</t>
  </si>
  <si>
    <t>23/06/2025</t>
  </si>
  <si>
    <t>18/08/2021</t>
  </si>
  <si>
    <t>19/08/2024</t>
  </si>
  <si>
    <t xml:space="preserve">TU FINANCIERA S.A. </t>
  </si>
  <si>
    <t>23/08/2021</t>
  </si>
  <si>
    <t>20/08/2025</t>
  </si>
  <si>
    <t>07/09/2021</t>
  </si>
  <si>
    <t>09/09/2024</t>
  </si>
  <si>
    <t>10/09/2021</t>
  </si>
  <si>
    <t>13/09/2021</t>
  </si>
  <si>
    <t>08/05/2024</t>
  </si>
  <si>
    <t>23/09/2021</t>
  </si>
  <si>
    <t>28/09/2021</t>
  </si>
  <si>
    <t>13/10/2021</t>
  </si>
  <si>
    <t>14/10/2024</t>
  </si>
  <si>
    <t>18/10/2021</t>
  </si>
  <si>
    <t>11/03/2022</t>
  </si>
  <si>
    <t>19/10/2021</t>
  </si>
  <si>
    <t>27/10/2021</t>
  </si>
  <si>
    <t>28/10/2024</t>
  </si>
  <si>
    <t>28/10/2021</t>
  </si>
  <si>
    <t>02/01/2023</t>
  </si>
  <si>
    <t>29/07/2024</t>
  </si>
  <si>
    <t>16/08/2022</t>
  </si>
  <si>
    <t>29/09/2022</t>
  </si>
  <si>
    <t>10/11/2022</t>
  </si>
  <si>
    <t>19/09/2022</t>
  </si>
  <si>
    <t>02/11/2021</t>
  </si>
  <si>
    <t>05/12/2023</t>
  </si>
  <si>
    <t>05/11/2024</t>
  </si>
  <si>
    <t>08/11/2021</t>
  </si>
  <si>
    <t>07/07/2023</t>
  </si>
  <si>
    <t>11/11/2021</t>
  </si>
  <si>
    <t>17/07/2024</t>
  </si>
  <si>
    <t>24/07/2024</t>
  </si>
  <si>
    <t>22/07/2024</t>
  </si>
  <si>
    <t>23/07/2024</t>
  </si>
  <si>
    <t>11/11/2024</t>
  </si>
  <si>
    <t>15/11/2021</t>
  </si>
  <si>
    <t>25/08/2022</t>
  </si>
  <si>
    <t>14/12/2021</t>
  </si>
  <si>
    <t>04/11/2031</t>
  </si>
  <si>
    <t>07/12/2021</t>
  </si>
  <si>
    <t>03/09/2031</t>
  </si>
  <si>
    <t>09/12/2024</t>
  </si>
  <si>
    <t>28/09/2022</t>
  </si>
  <si>
    <t>Bonos Corporativos</t>
  </si>
  <si>
    <t>CEMENTOS CONCEPCIÓN S.A.E.</t>
  </si>
  <si>
    <t>Construcción</t>
  </si>
  <si>
    <t>17/07/2031</t>
  </si>
  <si>
    <t>15/12/2021</t>
  </si>
  <si>
    <t>16/06/2023</t>
  </si>
  <si>
    <t>15/06/2022</t>
  </si>
  <si>
    <t>15/12/2023</t>
  </si>
  <si>
    <t>25/05/2024</t>
  </si>
  <si>
    <t>28/12/2021</t>
  </si>
  <si>
    <t>29/12/2021</t>
  </si>
  <si>
    <t>30/12/2021</t>
  </si>
  <si>
    <t>Total de las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</si>
</sst>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 #,##0.00_ ;_ * \-#,##0.00_ ;_ * &quot;-&quot;??_ ;_ @_ "/>
    <numFmt numFmtId="165" formatCode="#,##0.000000"/>
    <numFmt numFmtId="166" formatCode="#,##0.0000000"/>
    <numFmt numFmtId="167" formatCode="#,##0.00_ ;\-#,##0.00\ "/>
    <numFmt numFmtId="168" formatCode="#,##0.##"/>
    <numFmt numFmtId="169" formatCode="_-* #,##0_-;\-* #,##0_-;_-* &quot;-&quot;??_-;_-@_-"/>
    <numFmt numFmtId="170" formatCode="0.0000"/>
    <numFmt numFmtId="171" formatCode="0.000%"/>
    <numFmt numFmtId="172" formatCode="0.0000%"/>
  </numFmts>
  <fonts count="57">
    <font>
      <sz val="11"/>
      <color theme="1"/>
      <name val="Calibri"/>
      <family val="2"/>
      <scheme val="minor"/>
    </font>
    <font>
      <sz val="11"/>
      <color theme="1"/>
      <name val="Calibri"/>
      <family val="2"/>
      <scheme val="minor"/>
    </font>
    <font>
      <sz val="11"/>
      <color indexed="8"/>
      <name val="Subway"/>
    </font>
    <font>
      <sz val="11"/>
      <name val="Arial"/>
      <family val="2"/>
    </font>
    <font>
      <b/>
      <sz val="11"/>
      <name val="Arial"/>
      <family val="2"/>
    </font>
    <font>
      <b/>
      <sz val="10"/>
      <name val="Arial"/>
      <family val="2"/>
    </font>
    <font>
      <sz val="10"/>
      <name val="Arial"/>
      <family val="2"/>
    </font>
    <font>
      <b/>
      <sz val="8"/>
      <name val="Arial"/>
      <family val="2"/>
    </font>
    <font>
      <sz val="8"/>
      <name val="Arial"/>
      <family val="2"/>
    </font>
    <font>
      <b/>
      <sz val="11"/>
      <color indexed="8"/>
      <name val="Arial"/>
      <family val="2"/>
    </font>
    <font>
      <b/>
      <sz val="11"/>
      <color indexed="8"/>
      <name val="Subway"/>
    </font>
    <font>
      <b/>
      <sz val="12"/>
      <name val="Arial"/>
      <family val="2"/>
    </font>
    <font>
      <sz val="10"/>
      <color rgb="FF222222"/>
      <name val="Arial"/>
      <family val="2"/>
    </font>
    <font>
      <sz val="9"/>
      <name val="Arial"/>
      <family val="2"/>
    </font>
    <font>
      <sz val="11"/>
      <color theme="1"/>
      <name val="Arial"/>
      <family val="2"/>
    </font>
    <font>
      <b/>
      <sz val="11"/>
      <color theme="1"/>
      <name val="Arial"/>
      <family val="2"/>
    </font>
    <font>
      <u/>
      <sz val="11"/>
      <color theme="10"/>
      <name val="Calibri"/>
      <family val="2"/>
      <scheme val="minor"/>
    </font>
    <font>
      <sz val="18"/>
      <color theme="0"/>
      <name val="Arial"/>
      <family val="2"/>
    </font>
    <font>
      <sz val="18"/>
      <name val="Arial"/>
      <family val="2"/>
    </font>
    <font>
      <u/>
      <sz val="11"/>
      <name val="Arial"/>
      <family val="2"/>
    </font>
    <font>
      <b/>
      <sz val="12"/>
      <color theme="1"/>
      <name val="Arial"/>
      <family val="2"/>
    </font>
    <font>
      <sz val="10"/>
      <name val="Arial"/>
      <family val="2"/>
    </font>
    <font>
      <b/>
      <sz val="11"/>
      <color theme="0"/>
      <name val="Calibri"/>
      <family val="2"/>
      <scheme val="minor"/>
    </font>
    <font>
      <sz val="11"/>
      <color theme="0"/>
      <name val="Calibri"/>
      <family val="2"/>
      <scheme val="minor"/>
    </font>
    <font>
      <sz val="11"/>
      <color theme="1"/>
      <name val="Noto Sans"/>
      <family val="2"/>
    </font>
    <font>
      <sz val="11"/>
      <name val="Noto Sans"/>
      <family val="2"/>
    </font>
    <font>
      <u/>
      <sz val="11"/>
      <name val="Noto Sans"/>
      <family val="2"/>
    </font>
    <font>
      <sz val="12"/>
      <color theme="1"/>
      <name val="Noto Sans"/>
      <family val="2"/>
    </font>
    <font>
      <b/>
      <sz val="12"/>
      <name val="Noto Sans"/>
      <family val="2"/>
    </font>
    <font>
      <b/>
      <sz val="11"/>
      <name val="Noto Sans"/>
      <family val="2"/>
    </font>
    <font>
      <sz val="11"/>
      <color indexed="8"/>
      <name val="Noto Sans"/>
      <family val="2"/>
    </font>
    <font>
      <b/>
      <sz val="20"/>
      <color indexed="8"/>
      <name val="Noto Sans"/>
      <family val="2"/>
    </font>
    <font>
      <sz val="10"/>
      <name val="Noto Sans"/>
      <family val="2"/>
    </font>
    <font>
      <b/>
      <u/>
      <sz val="14"/>
      <name val="Noto Sans"/>
      <family val="2"/>
    </font>
    <font>
      <sz val="9"/>
      <name val="Noto Sans"/>
      <family val="2"/>
    </font>
    <font>
      <b/>
      <sz val="11"/>
      <color indexed="8"/>
      <name val="Noto Sans"/>
      <family val="2"/>
    </font>
    <font>
      <b/>
      <u/>
      <sz val="11"/>
      <name val="Noto Sans"/>
      <family val="2"/>
    </font>
    <font>
      <b/>
      <sz val="10"/>
      <name val="Noto Sans"/>
      <family val="2"/>
    </font>
    <font>
      <b/>
      <sz val="11"/>
      <color theme="1"/>
      <name val="Noto Sans"/>
      <family val="2"/>
    </font>
    <font>
      <b/>
      <sz val="8"/>
      <name val="Noto Sans"/>
      <family val="2"/>
    </font>
    <font>
      <sz val="8"/>
      <name val="Noto Sans"/>
      <family val="2"/>
    </font>
    <font>
      <b/>
      <u/>
      <sz val="16"/>
      <name val="Noto Sans"/>
      <family val="2"/>
    </font>
    <font>
      <b/>
      <sz val="18"/>
      <color indexed="8"/>
      <name val="Noto Sans"/>
      <family val="2"/>
    </font>
    <font>
      <b/>
      <sz val="8"/>
      <color indexed="8"/>
      <name val="Noto Sans"/>
      <family val="2"/>
    </font>
    <font>
      <sz val="10"/>
      <color rgb="FF222222"/>
      <name val="Noto Sans"/>
      <family val="2"/>
    </font>
    <font>
      <b/>
      <sz val="12"/>
      <color theme="1"/>
      <name val="Noto Sans"/>
      <family val="2"/>
    </font>
    <font>
      <sz val="7"/>
      <color theme="1"/>
      <name val="Noto Sans"/>
      <family val="2"/>
    </font>
    <font>
      <b/>
      <sz val="7"/>
      <color theme="1"/>
      <name val="Noto Sans"/>
      <family val="2"/>
    </font>
    <font>
      <sz val="11"/>
      <color rgb="FF000000"/>
      <name val="Noto Sans"/>
      <family val="2"/>
    </font>
    <font>
      <u/>
      <sz val="12"/>
      <color theme="1"/>
      <name val="Noto Sans"/>
      <family val="2"/>
    </font>
    <font>
      <b/>
      <sz val="11"/>
      <color rgb="FF000000"/>
      <name val="Noto Sans"/>
      <family val="2"/>
    </font>
    <font>
      <sz val="9.5"/>
      <color rgb="FF000000"/>
      <name val="Noto Sans"/>
      <family val="2"/>
    </font>
    <font>
      <b/>
      <sz val="12"/>
      <color rgb="FF000000"/>
      <name val="Noto Sans"/>
      <family val="2"/>
    </font>
    <font>
      <sz val="28"/>
      <name val="Noto Sans"/>
      <family val="2"/>
    </font>
    <font>
      <b/>
      <u/>
      <sz val="12"/>
      <color theme="1"/>
      <name val="Noto Sans"/>
      <family val="2"/>
    </font>
    <font>
      <b/>
      <sz val="8"/>
      <color theme="1"/>
      <name val="Noto Sans"/>
      <family val="2"/>
    </font>
    <font>
      <b/>
      <sz val="10"/>
      <color theme="1"/>
      <name val="Noto Sans"/>
      <family val="2"/>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0" fontId="16" fillId="0" borderId="0" applyNumberFormat="0" applyFill="0" applyBorder="0" applyAlignment="0" applyProtection="0"/>
    <xf numFmtId="9" fontId="1" fillId="0" borderId="0" applyFont="0" applyFill="0" applyBorder="0" applyAlignment="0" applyProtection="0"/>
    <xf numFmtId="0" fontId="21" fillId="0" borderId="0"/>
    <xf numFmtId="164" fontId="21" fillId="0" borderId="0" applyFont="0" applyFill="0" applyBorder="0" applyAlignment="0" applyProtection="0"/>
  </cellStyleXfs>
  <cellXfs count="412">
    <xf numFmtId="0" fontId="0" fillId="0" borderId="0" xfId="0"/>
    <xf numFmtId="0" fontId="2" fillId="0" borderId="0" xfId="0" applyFont="1" applyAlignment="1">
      <alignment horizontal="center"/>
    </xf>
    <xf numFmtId="0" fontId="3" fillId="0" borderId="0" xfId="0" applyFont="1"/>
    <xf numFmtId="0" fontId="4" fillId="0" borderId="0" xfId="0" applyFont="1" applyAlignment="1">
      <alignment horizontal="center"/>
    </xf>
    <xf numFmtId="0" fontId="4" fillId="0" borderId="0" xfId="0" applyFont="1"/>
    <xf numFmtId="4" fontId="0" fillId="2" borderId="0" xfId="0" applyNumberFormat="1" applyFill="1"/>
    <xf numFmtId="4" fontId="3" fillId="0" borderId="0" xfId="0" applyNumberFormat="1" applyFont="1"/>
    <xf numFmtId="0" fontId="5" fillId="0" borderId="0" xfId="0" applyFont="1"/>
    <xf numFmtId="0" fontId="0" fillId="0" borderId="0" xfId="0" applyAlignment="1">
      <alignment horizontal="center"/>
    </xf>
    <xf numFmtId="4" fontId="0" fillId="0" borderId="0" xfId="0" applyNumberFormat="1"/>
    <xf numFmtId="0" fontId="7" fillId="0" borderId="0" xfId="0" applyFont="1" applyAlignment="1">
      <alignment vertical="center"/>
    </xf>
    <xf numFmtId="0" fontId="7" fillId="0" borderId="0" xfId="0" applyFont="1" applyAlignment="1">
      <alignment horizontal="center" wrapText="1"/>
    </xf>
    <xf numFmtId="14" fontId="7" fillId="0" borderId="0" xfId="0" applyNumberFormat="1" applyFont="1" applyAlignment="1">
      <alignment horizontal="center"/>
    </xf>
    <xf numFmtId="0" fontId="8" fillId="0" borderId="0" xfId="0" applyFont="1"/>
    <xf numFmtId="3" fontId="8" fillId="0" borderId="0" xfId="0" applyNumberFormat="1" applyFont="1"/>
    <xf numFmtId="0" fontId="9" fillId="0" borderId="0" xfId="0" applyFont="1"/>
    <xf numFmtId="0" fontId="2" fillId="0" borderId="0" xfId="0" applyFont="1"/>
    <xf numFmtId="14" fontId="10" fillId="0" borderId="0" xfId="0" applyNumberFormat="1" applyFont="1" applyAlignment="1">
      <alignment horizontal="center"/>
    </xf>
    <xf numFmtId="3" fontId="0" fillId="0" borderId="0" xfId="0" applyNumberFormat="1"/>
    <xf numFmtId="0" fontId="6" fillId="0" borderId="0" xfId="0" applyFont="1"/>
    <xf numFmtId="4" fontId="6" fillId="0" borderId="0" xfId="0" applyNumberFormat="1" applyFont="1"/>
    <xf numFmtId="3" fontId="5" fillId="0" borderId="0" xfId="0" applyNumberFormat="1" applyFont="1"/>
    <xf numFmtId="0" fontId="0" fillId="2" borderId="0" xfId="0" applyFill="1"/>
    <xf numFmtId="165" fontId="12" fillId="0" borderId="0" xfId="0" applyNumberFormat="1" applyFont="1"/>
    <xf numFmtId="0" fontId="12" fillId="0" borderId="0" xfId="0" applyFont="1"/>
    <xf numFmtId="3" fontId="6" fillId="0" borderId="0" xfId="0" applyNumberFormat="1" applyFont="1"/>
    <xf numFmtId="0" fontId="11" fillId="0" borderId="0" xfId="0" applyFont="1" applyAlignment="1">
      <alignment horizontal="center"/>
    </xf>
    <xf numFmtId="0" fontId="7" fillId="0" borderId="0" xfId="0" applyFont="1"/>
    <xf numFmtId="0" fontId="13" fillId="0" borderId="0" xfId="0" applyFont="1"/>
    <xf numFmtId="3" fontId="13" fillId="0" borderId="0" xfId="0" applyNumberFormat="1" applyFont="1"/>
    <xf numFmtId="4" fontId="13" fillId="0" borderId="0" xfId="0" applyNumberFormat="1" applyFont="1"/>
    <xf numFmtId="3" fontId="3" fillId="0" borderId="0" xfId="0" applyNumberFormat="1" applyFont="1"/>
    <xf numFmtId="0" fontId="4" fillId="0" borderId="0" xfId="0" applyFont="1" applyAlignment="1">
      <alignment horizontal="center"/>
    </xf>
    <xf numFmtId="14" fontId="10" fillId="0" borderId="0" xfId="0" applyNumberFormat="1" applyFont="1" applyAlignment="1">
      <alignment horizontal="center"/>
    </xf>
    <xf numFmtId="2" fontId="6" fillId="0" borderId="0" xfId="0" applyNumberFormat="1" applyFont="1"/>
    <xf numFmtId="14" fontId="10" fillId="0" borderId="0" xfId="0" applyNumberFormat="1" applyFont="1" applyAlignment="1"/>
    <xf numFmtId="4" fontId="14" fillId="2" borderId="0" xfId="0" applyNumberFormat="1" applyFont="1" applyFill="1" applyBorder="1" applyAlignment="1">
      <alignment horizontal="center" vertical="center"/>
    </xf>
    <xf numFmtId="0" fontId="14" fillId="0" borderId="0" xfId="0" applyFont="1"/>
    <xf numFmtId="0" fontId="19" fillId="0" borderId="0" xfId="2" applyFont="1"/>
    <xf numFmtId="43" fontId="0" fillId="0" borderId="0" xfId="1" applyFont="1"/>
    <xf numFmtId="4" fontId="3" fillId="2" borderId="0" xfId="0" applyNumberFormat="1" applyFont="1" applyFill="1" applyBorder="1" applyAlignment="1">
      <alignment horizontal="center" vertical="center"/>
    </xf>
    <xf numFmtId="169" fontId="0" fillId="0" borderId="0" xfId="1" applyNumberFormat="1" applyFont="1"/>
    <xf numFmtId="0" fontId="20"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vertical="center" wrapText="1"/>
    </xf>
    <xf numFmtId="2" fontId="0" fillId="0" borderId="0" xfId="0" applyNumberFormat="1"/>
    <xf numFmtId="4" fontId="12" fillId="0" borderId="0" xfId="0" applyNumberFormat="1" applyFont="1"/>
    <xf numFmtId="0" fontId="23" fillId="2" borderId="0" xfId="0" applyFont="1" applyFill="1"/>
    <xf numFmtId="0" fontId="22" fillId="2" borderId="0" xfId="0" applyFont="1" applyFill="1"/>
    <xf numFmtId="14" fontId="22" fillId="2" borderId="0" xfId="0" applyNumberFormat="1" applyFont="1" applyFill="1" applyAlignment="1">
      <alignment horizontal="center"/>
    </xf>
    <xf numFmtId="43" fontId="22" fillId="2" borderId="0" xfId="1" applyFont="1" applyFill="1" applyAlignment="1">
      <alignment horizontal="center"/>
    </xf>
    <xf numFmtId="1" fontId="22" fillId="2" borderId="0" xfId="0" applyNumberFormat="1" applyFont="1" applyFill="1" applyAlignment="1">
      <alignment horizontal="center"/>
    </xf>
    <xf numFmtId="0" fontId="24" fillId="0" borderId="0" xfId="0" applyFont="1"/>
    <xf numFmtId="0" fontId="25" fillId="0" borderId="0" xfId="0" applyFont="1"/>
    <xf numFmtId="0" fontId="26" fillId="0" borderId="0" xfId="2" applyFont="1"/>
    <xf numFmtId="0" fontId="25" fillId="0" borderId="0" xfId="0" applyFont="1" applyFill="1"/>
    <xf numFmtId="0" fontId="26" fillId="0" borderId="0" xfId="2" applyFont="1" applyFill="1"/>
    <xf numFmtId="0" fontId="29" fillId="0" borderId="0" xfId="0" applyFont="1" applyAlignment="1">
      <alignment horizontal="center"/>
    </xf>
    <xf numFmtId="0" fontId="30" fillId="0" borderId="0" xfId="0" applyFont="1"/>
    <xf numFmtId="0" fontId="30" fillId="0" borderId="0" xfId="0" applyFont="1" applyBorder="1"/>
    <xf numFmtId="0" fontId="30" fillId="0" borderId="0" xfId="0" applyFont="1" applyBorder="1" applyAlignment="1">
      <alignment horizontal="center"/>
    </xf>
    <xf numFmtId="0" fontId="25" fillId="0" borderId="0" xfId="0" applyFont="1" applyBorder="1"/>
    <xf numFmtId="0" fontId="32" fillId="0" borderId="0" xfId="0" applyFont="1"/>
    <xf numFmtId="0" fontId="29" fillId="0" borderId="0" xfId="0" applyFont="1"/>
    <xf numFmtId="0" fontId="25" fillId="0" borderId="10" xfId="0" applyFont="1" applyBorder="1"/>
    <xf numFmtId="0" fontId="25" fillId="0" borderId="9" xfId="0" applyFont="1" applyBorder="1"/>
    <xf numFmtId="0" fontId="25" fillId="0" borderId="14" xfId="0" applyFont="1" applyBorder="1"/>
    <xf numFmtId="1" fontId="29" fillId="0" borderId="1" xfId="0" applyNumberFormat="1" applyFont="1" applyBorder="1" applyAlignment="1">
      <alignment horizontal="center"/>
    </xf>
    <xf numFmtId="0" fontId="25" fillId="0" borderId="12" xfId="0" applyFont="1" applyBorder="1"/>
    <xf numFmtId="3" fontId="29" fillId="0" borderId="1" xfId="0" applyNumberFormat="1" applyFont="1" applyBorder="1" applyAlignment="1">
      <alignment horizontal="center"/>
    </xf>
    <xf numFmtId="0" fontId="29" fillId="0" borderId="0" xfId="0" applyFont="1" applyBorder="1" applyAlignment="1">
      <alignment horizontal="center"/>
    </xf>
    <xf numFmtId="3" fontId="29" fillId="0" borderId="0" xfId="0" applyNumberFormat="1" applyFont="1" applyBorder="1" applyAlignment="1">
      <alignment horizontal="center"/>
    </xf>
    <xf numFmtId="0" fontId="29" fillId="0" borderId="12" xfId="0" applyFont="1" applyBorder="1"/>
    <xf numFmtId="4" fontId="29" fillId="0" borderId="1" xfId="0" applyNumberFormat="1" applyFont="1" applyBorder="1" applyAlignment="1">
      <alignment horizontal="right"/>
    </xf>
    <xf numFmtId="0" fontId="25" fillId="0" borderId="12" xfId="0" applyFont="1" applyBorder="1" applyAlignment="1">
      <alignment horizontal="center"/>
    </xf>
    <xf numFmtId="37" fontId="25" fillId="0" borderId="0" xfId="0" applyNumberFormat="1" applyFont="1" applyBorder="1" applyAlignment="1">
      <alignment horizontal="center"/>
    </xf>
    <xf numFmtId="4" fontId="25" fillId="0" borderId="0" xfId="0" applyNumberFormat="1" applyFont="1" applyBorder="1" applyAlignment="1">
      <alignment horizontal="right"/>
    </xf>
    <xf numFmtId="3" fontId="25" fillId="0" borderId="0" xfId="1" applyNumberFormat="1" applyFont="1" applyBorder="1" applyAlignment="1">
      <alignment horizontal="center"/>
    </xf>
    <xf numFmtId="4" fontId="24" fillId="2" borderId="0" xfId="0" applyNumberFormat="1" applyFont="1" applyFill="1" applyBorder="1" applyAlignment="1">
      <alignment horizontal="right"/>
    </xf>
    <xf numFmtId="4" fontId="29" fillId="0" borderId="2" xfId="1" applyNumberFormat="1" applyFont="1" applyBorder="1" applyAlignment="1">
      <alignment horizontal="right"/>
    </xf>
    <xf numFmtId="37" fontId="29" fillId="0" borderId="0" xfId="0" applyNumberFormat="1" applyFont="1" applyBorder="1" applyAlignment="1">
      <alignment horizontal="center"/>
    </xf>
    <xf numFmtId="3" fontId="25" fillId="0" borderId="0" xfId="1" applyNumberFormat="1" applyFont="1" applyBorder="1" applyAlignment="1">
      <alignment horizontal="right"/>
    </xf>
    <xf numFmtId="4" fontId="25" fillId="0" borderId="0" xfId="0" applyNumberFormat="1" applyFont="1" applyBorder="1" applyAlignment="1">
      <alignment horizontal="center"/>
    </xf>
    <xf numFmtId="4" fontId="25" fillId="0" borderId="1" xfId="0" applyNumberFormat="1" applyFont="1" applyBorder="1" applyAlignment="1">
      <alignment horizontal="right"/>
    </xf>
    <xf numFmtId="4" fontId="25" fillId="0" borderId="0" xfId="1" applyNumberFormat="1" applyFont="1" applyBorder="1" applyAlignment="1">
      <alignment horizontal="right"/>
    </xf>
    <xf numFmtId="4" fontId="29" fillId="0" borderId="3" xfId="1" applyNumberFormat="1" applyFont="1" applyBorder="1" applyAlignment="1">
      <alignment horizontal="right"/>
    </xf>
    <xf numFmtId="4" fontId="29" fillId="0" borderId="0" xfId="0" applyNumberFormat="1" applyFont="1" applyBorder="1" applyAlignment="1">
      <alignment horizontal="center"/>
    </xf>
    <xf numFmtId="167" fontId="25" fillId="0" borderId="0" xfId="0" applyNumberFormat="1" applyFont="1" applyBorder="1"/>
    <xf numFmtId="37" fontId="25" fillId="0" borderId="0" xfId="0" applyNumberFormat="1" applyFont="1" applyBorder="1"/>
    <xf numFmtId="167" fontId="25" fillId="0" borderId="1" xfId="0" applyNumberFormat="1" applyFont="1" applyBorder="1"/>
    <xf numFmtId="37" fontId="25" fillId="0" borderId="1" xfId="0" applyNumberFormat="1" applyFont="1" applyBorder="1"/>
    <xf numFmtId="37" fontId="25" fillId="0" borderId="0" xfId="0" applyNumberFormat="1" applyFont="1"/>
    <xf numFmtId="0" fontId="34" fillId="0" borderId="0" xfId="0" applyFont="1"/>
    <xf numFmtId="4" fontId="25" fillId="0" borderId="0" xfId="0" applyNumberFormat="1" applyFont="1"/>
    <xf numFmtId="3" fontId="25" fillId="0" borderId="0" xfId="0" applyNumberFormat="1" applyFont="1"/>
    <xf numFmtId="0" fontId="35" fillId="0" borderId="0" xfId="0" applyFont="1"/>
    <xf numFmtId="0" fontId="25" fillId="0" borderId="11" xfId="0" applyFont="1" applyBorder="1"/>
    <xf numFmtId="0" fontId="25" fillId="0" borderId="15" xfId="0" applyFont="1" applyBorder="1"/>
    <xf numFmtId="0" fontId="25" fillId="0" borderId="13" xfId="0" applyFont="1" applyBorder="1"/>
    <xf numFmtId="0" fontId="30" fillId="0" borderId="0" xfId="0" applyFont="1" applyAlignment="1">
      <alignment horizontal="center"/>
    </xf>
    <xf numFmtId="0" fontId="37" fillId="0" borderId="0" xfId="0" applyFont="1"/>
    <xf numFmtId="0" fontId="37" fillId="0" borderId="0" xfId="0" applyFont="1" applyAlignment="1">
      <alignment vertical="center"/>
    </xf>
    <xf numFmtId="0" fontId="37" fillId="0" borderId="0" xfId="0" applyFont="1" applyAlignment="1"/>
    <xf numFmtId="0" fontId="29" fillId="0" borderId="4" xfId="0" applyFont="1" applyBorder="1" applyAlignment="1">
      <alignment horizontal="center" vertical="center"/>
    </xf>
    <xf numFmtId="4" fontId="29" fillId="0" borderId="4" xfId="0" applyNumberFormat="1" applyFont="1" applyBorder="1" applyAlignment="1">
      <alignment horizontal="center" vertical="center"/>
    </xf>
    <xf numFmtId="0" fontId="29" fillId="0" borderId="4" xfId="0" applyFont="1" applyBorder="1" applyAlignment="1">
      <alignment horizontal="center" vertical="center" wrapText="1"/>
    </xf>
    <xf numFmtId="0" fontId="24" fillId="0" borderId="0" xfId="0" applyFont="1" applyAlignment="1">
      <alignment horizontal="center"/>
    </xf>
    <xf numFmtId="0" fontId="29" fillId="0" borderId="5" xfId="0" applyFont="1" applyBorder="1" applyAlignment="1">
      <alignment horizontal="center" wrapText="1"/>
    </xf>
    <xf numFmtId="4" fontId="38" fillId="0" borderId="5" xfId="0" applyNumberFormat="1" applyFont="1" applyBorder="1" applyAlignment="1">
      <alignment horizontal="right" vertical="center"/>
    </xf>
    <xf numFmtId="4" fontId="29" fillId="0" borderId="5" xfId="0" applyNumberFormat="1" applyFont="1" applyBorder="1" applyAlignment="1">
      <alignment horizontal="right" vertical="center"/>
    </xf>
    <xf numFmtId="0" fontId="25" fillId="0" borderId="6" xfId="0" applyFont="1" applyBorder="1" applyAlignment="1">
      <alignment horizontal="center" wrapText="1"/>
    </xf>
    <xf numFmtId="4" fontId="24" fillId="0" borderId="6" xfId="0" applyNumberFormat="1" applyFont="1" applyBorder="1" applyAlignment="1">
      <alignment horizontal="right" vertical="center"/>
    </xf>
    <xf numFmtId="43" fontId="25" fillId="0" borderId="6" xfId="1" applyFont="1" applyBorder="1" applyAlignment="1">
      <alignment horizontal="right" vertical="center"/>
    </xf>
    <xf numFmtId="0" fontId="29" fillId="0" borderId="6" xfId="0" applyFont="1" applyBorder="1" applyAlignment="1">
      <alignment horizontal="center" wrapText="1"/>
    </xf>
    <xf numFmtId="4" fontId="39" fillId="0" borderId="6" xfId="0" applyNumberFormat="1" applyFont="1" applyBorder="1" applyAlignment="1">
      <alignment horizontal="right" vertical="center"/>
    </xf>
    <xf numFmtId="0" fontId="39" fillId="0" borderId="0" xfId="0" applyFont="1" applyAlignment="1">
      <alignment vertical="center"/>
    </xf>
    <xf numFmtId="0" fontId="25" fillId="0" borderId="6" xfId="0" applyFont="1" applyBorder="1" applyAlignment="1">
      <alignment vertical="center"/>
    </xf>
    <xf numFmtId="4" fontId="25" fillId="0" borderId="6" xfId="0" applyNumberFormat="1" applyFont="1" applyBorder="1" applyAlignment="1">
      <alignment horizontal="right" vertical="center"/>
    </xf>
    <xf numFmtId="0" fontId="25" fillId="0" borderId="6" xfId="0" applyFont="1" applyBorder="1" applyAlignment="1">
      <alignment horizontal="left"/>
    </xf>
    <xf numFmtId="0" fontId="39" fillId="0" borderId="0" xfId="0" applyFont="1" applyAlignment="1">
      <alignment horizontal="center" wrapText="1"/>
    </xf>
    <xf numFmtId="0" fontId="39" fillId="0" borderId="0" xfId="0" applyFont="1" applyAlignment="1">
      <alignment horizontal="center"/>
    </xf>
    <xf numFmtId="0" fontId="40" fillId="0" borderId="0" xfId="0" applyFont="1"/>
    <xf numFmtId="0" fontId="40" fillId="0" borderId="0" xfId="0" applyFont="1" applyBorder="1"/>
    <xf numFmtId="3" fontId="29" fillId="0" borderId="4" xfId="0" applyNumberFormat="1" applyFont="1" applyBorder="1" applyAlignment="1">
      <alignment horizontal="center" vertical="center"/>
    </xf>
    <xf numFmtId="4" fontId="38" fillId="0" borderId="4" xfId="0" applyNumberFormat="1" applyFont="1" applyBorder="1" applyAlignment="1">
      <alignment horizontal="right" vertical="center"/>
    </xf>
    <xf numFmtId="0" fontId="29" fillId="0" borderId="4" xfId="0" applyFont="1" applyBorder="1" applyAlignment="1">
      <alignment horizontal="right" vertical="center" wrapText="1"/>
    </xf>
    <xf numFmtId="3" fontId="40" fillId="0" borderId="0" xfId="0" applyNumberFormat="1" applyFont="1"/>
    <xf numFmtId="4" fontId="40" fillId="0" borderId="0" xfId="0" applyNumberFormat="1" applyFont="1"/>
    <xf numFmtId="4" fontId="38" fillId="0" borderId="21" xfId="0" applyNumberFormat="1" applyFont="1" applyBorder="1" applyAlignment="1">
      <alignment horizontal="right"/>
    </xf>
    <xf numFmtId="4" fontId="39" fillId="0" borderId="0" xfId="0" applyNumberFormat="1" applyFont="1" applyAlignment="1">
      <alignment horizontal="right" wrapText="1"/>
    </xf>
    <xf numFmtId="0" fontId="30" fillId="2" borderId="0" xfId="0" applyFont="1" applyFill="1"/>
    <xf numFmtId="0" fontId="24" fillId="0" borderId="10" xfId="0" applyFont="1" applyBorder="1"/>
    <xf numFmtId="0" fontId="24" fillId="0" borderId="14" xfId="0" applyFont="1" applyBorder="1"/>
    <xf numFmtId="0" fontId="29" fillId="0" borderId="16" xfId="0" applyFont="1" applyBorder="1"/>
    <xf numFmtId="3" fontId="24" fillId="0" borderId="2" xfId="0" applyNumberFormat="1" applyFont="1" applyBorder="1" applyAlignment="1">
      <alignment horizontal="center"/>
    </xf>
    <xf numFmtId="3" fontId="24" fillId="0" borderId="17" xfId="0" applyNumberFormat="1" applyFont="1" applyBorder="1" applyAlignment="1">
      <alignment horizontal="center"/>
    </xf>
    <xf numFmtId="3" fontId="24" fillId="0" borderId="0" xfId="0" applyNumberFormat="1" applyFont="1" applyBorder="1" applyAlignment="1">
      <alignment horizontal="center"/>
    </xf>
    <xf numFmtId="3" fontId="24" fillId="0" borderId="13" xfId="0" applyNumberFormat="1" applyFont="1" applyBorder="1" applyAlignment="1">
      <alignment horizontal="center"/>
    </xf>
    <xf numFmtId="4" fontId="25" fillId="0" borderId="13" xfId="0" applyNumberFormat="1" applyFont="1" applyBorder="1" applyAlignment="1">
      <alignment horizontal="center"/>
    </xf>
    <xf numFmtId="4" fontId="25" fillId="0" borderId="13" xfId="0" applyNumberFormat="1" applyFont="1" applyBorder="1" applyAlignment="1">
      <alignment horizontal="right"/>
    </xf>
    <xf numFmtId="49" fontId="25" fillId="0" borderId="12" xfId="0" applyNumberFormat="1" applyFont="1" applyBorder="1"/>
    <xf numFmtId="4" fontId="25" fillId="0" borderId="15" xfId="0" applyNumberFormat="1" applyFont="1" applyBorder="1" applyAlignment="1">
      <alignment horizontal="right"/>
    </xf>
    <xf numFmtId="4" fontId="29" fillId="0" borderId="2" xfId="0" applyNumberFormat="1" applyFont="1" applyBorder="1" applyAlignment="1">
      <alignment horizontal="right"/>
    </xf>
    <xf numFmtId="4" fontId="29" fillId="0" borderId="17" xfId="0" applyNumberFormat="1" applyFont="1" applyBorder="1" applyAlignment="1">
      <alignment horizontal="right"/>
    </xf>
    <xf numFmtId="3" fontId="24" fillId="0" borderId="0" xfId="0" applyNumberFormat="1" applyFont="1" applyBorder="1" applyAlignment="1">
      <alignment horizontal="right"/>
    </xf>
    <xf numFmtId="3" fontId="24" fillId="0" borderId="0" xfId="0" applyNumberFormat="1" applyFont="1"/>
    <xf numFmtId="49" fontId="29" fillId="0" borderId="12" xfId="0" applyNumberFormat="1" applyFont="1" applyBorder="1"/>
    <xf numFmtId="49" fontId="29" fillId="0" borderId="16" xfId="0" applyNumberFormat="1" applyFont="1" applyBorder="1"/>
    <xf numFmtId="49" fontId="29" fillId="0" borderId="18" xfId="0" applyNumberFormat="1" applyFont="1" applyBorder="1"/>
    <xf numFmtId="4" fontId="29" fillId="0" borderId="8" xfId="0" applyNumberFormat="1" applyFont="1" applyBorder="1" applyAlignment="1">
      <alignment horizontal="right"/>
    </xf>
    <xf numFmtId="4" fontId="29" fillId="0" borderId="19" xfId="0" applyNumberFormat="1" applyFont="1" applyBorder="1" applyAlignment="1">
      <alignment horizontal="right"/>
    </xf>
    <xf numFmtId="49" fontId="24" fillId="0" borderId="12" xfId="0" applyNumberFormat="1" applyFont="1" applyBorder="1"/>
    <xf numFmtId="3" fontId="24" fillId="0" borderId="0" xfId="0" applyNumberFormat="1" applyFont="1" applyBorder="1"/>
    <xf numFmtId="3" fontId="24" fillId="0" borderId="13" xfId="0" applyNumberFormat="1" applyFont="1" applyBorder="1"/>
    <xf numFmtId="0" fontId="24" fillId="0" borderId="1" xfId="0" applyFont="1" applyBorder="1"/>
    <xf numFmtId="0" fontId="24" fillId="0" borderId="15" xfId="0" applyFont="1" applyBorder="1"/>
    <xf numFmtId="14" fontId="35" fillId="0" borderId="0" xfId="0" applyNumberFormat="1" applyFont="1" applyAlignment="1">
      <alignment horizontal="center"/>
    </xf>
    <xf numFmtId="0" fontId="41" fillId="0" borderId="10" xfId="0" applyFont="1" applyBorder="1"/>
    <xf numFmtId="0" fontId="24" fillId="2" borderId="9" xfId="0" applyFont="1" applyFill="1" applyBorder="1"/>
    <xf numFmtId="0" fontId="24" fillId="2" borderId="11" xfId="0" applyFont="1" applyFill="1" applyBorder="1"/>
    <xf numFmtId="0" fontId="37" fillId="0" borderId="16" xfId="0" applyFont="1" applyBorder="1"/>
    <xf numFmtId="1" fontId="29" fillId="2" borderId="2" xfId="0" applyNumberFormat="1" applyFont="1" applyFill="1" applyBorder="1" applyAlignment="1">
      <alignment horizontal="center" vertical="center"/>
    </xf>
    <xf numFmtId="1" fontId="29" fillId="2" borderId="17" xfId="0" applyNumberFormat="1" applyFont="1" applyFill="1" applyBorder="1" applyAlignment="1">
      <alignment horizontal="center" vertical="center"/>
    </xf>
    <xf numFmtId="0" fontId="37" fillId="0" borderId="12" xfId="0" applyFont="1" applyBorder="1"/>
    <xf numFmtId="3" fontId="24" fillId="2" borderId="0" xfId="0" applyNumberFormat="1" applyFont="1" applyFill="1" applyBorder="1" applyAlignment="1">
      <alignment horizontal="center" vertical="center"/>
    </xf>
    <xf numFmtId="3" fontId="24" fillId="2" borderId="13" xfId="0" applyNumberFormat="1" applyFont="1" applyFill="1" applyBorder="1" applyAlignment="1">
      <alignment horizontal="center" vertical="center"/>
    </xf>
    <xf numFmtId="0" fontId="32" fillId="0" borderId="12" xfId="0" applyFont="1" applyBorder="1"/>
    <xf numFmtId="0" fontId="24" fillId="0" borderId="12" xfId="0" applyFont="1" applyBorder="1"/>
    <xf numFmtId="0" fontId="37" fillId="0" borderId="14" xfId="0" applyFont="1" applyBorder="1"/>
    <xf numFmtId="165" fontId="29" fillId="0" borderId="0" xfId="0" applyNumberFormat="1" applyFont="1" applyBorder="1" applyAlignment="1">
      <alignment horizontal="right" vertical="center"/>
    </xf>
    <xf numFmtId="165" fontId="29" fillId="0" borderId="13" xfId="0" applyNumberFormat="1" applyFont="1" applyBorder="1" applyAlignment="1">
      <alignment horizontal="right" vertical="center"/>
    </xf>
    <xf numFmtId="166" fontId="29" fillId="0" borderId="8" xfId="0" applyNumberFormat="1" applyFont="1" applyBorder="1" applyAlignment="1">
      <alignment horizontal="right" vertical="center"/>
    </xf>
    <xf numFmtId="166" fontId="29" fillId="0" borderId="19" xfId="0" applyNumberFormat="1" applyFont="1" applyBorder="1" applyAlignment="1">
      <alignment horizontal="right" vertical="center"/>
    </xf>
    <xf numFmtId="0" fontId="44" fillId="0" borderId="1" xfId="0" applyFont="1" applyBorder="1"/>
    <xf numFmtId="0" fontId="44" fillId="0" borderId="15" xfId="0" applyFont="1" applyBorder="1"/>
    <xf numFmtId="0" fontId="44" fillId="0" borderId="0" xfId="0" applyFont="1"/>
    <xf numFmtId="4" fontId="24" fillId="0" borderId="0" xfId="0" applyNumberFormat="1" applyFont="1"/>
    <xf numFmtId="0" fontId="41" fillId="0" borderId="10" xfId="0" applyFont="1" applyBorder="1" applyAlignment="1">
      <alignment horizontal="center"/>
    </xf>
    <xf numFmtId="0" fontId="29" fillId="0" borderId="14" xfId="0" applyFont="1" applyBorder="1"/>
    <xf numFmtId="165" fontId="29" fillId="0" borderId="8" xfId="0" applyNumberFormat="1" applyFont="1" applyBorder="1" applyAlignment="1">
      <alignment horizontal="right" vertical="center"/>
    </xf>
    <xf numFmtId="165" fontId="29" fillId="0" borderId="19" xfId="0" applyNumberFormat="1" applyFont="1" applyBorder="1" applyAlignment="1">
      <alignment horizontal="right" vertical="center"/>
    </xf>
    <xf numFmtId="4" fontId="24" fillId="0" borderId="1" xfId="0" applyNumberFormat="1" applyFont="1" applyBorder="1"/>
    <xf numFmtId="4" fontId="24" fillId="0" borderId="15" xfId="0" applyNumberFormat="1" applyFont="1" applyBorder="1"/>
    <xf numFmtId="3" fontId="24" fillId="0" borderId="2" xfId="0" applyNumberFormat="1" applyFont="1" applyBorder="1"/>
    <xf numFmtId="3" fontId="24" fillId="0" borderId="17" xfId="0" applyNumberFormat="1" applyFont="1" applyBorder="1"/>
    <xf numFmtId="3" fontId="24" fillId="0" borderId="0" xfId="0" applyNumberFormat="1" applyFont="1" applyBorder="1" applyAlignment="1">
      <alignment horizontal="center" vertical="center"/>
    </xf>
    <xf numFmtId="3" fontId="24" fillId="0" borderId="13" xfId="0" applyNumberFormat="1" applyFont="1" applyBorder="1" applyAlignment="1">
      <alignment horizontal="center" vertical="center"/>
    </xf>
    <xf numFmtId="3" fontId="24" fillId="0" borderId="0" xfId="0" applyNumberFormat="1" applyFont="1" applyBorder="1" applyAlignment="1">
      <alignment horizontal="right" vertical="center"/>
    </xf>
    <xf numFmtId="3" fontId="24" fillId="0" borderId="13" xfId="0" applyNumberFormat="1" applyFont="1" applyBorder="1" applyAlignment="1">
      <alignment horizontal="right" vertical="center"/>
    </xf>
    <xf numFmtId="3" fontId="29" fillId="0" borderId="2" xfId="0" applyNumberFormat="1" applyFont="1" applyBorder="1" applyAlignment="1">
      <alignment horizontal="right" vertical="center"/>
    </xf>
    <xf numFmtId="3" fontId="29" fillId="0" borderId="17" xfId="0" applyNumberFormat="1" applyFont="1" applyBorder="1" applyAlignment="1">
      <alignment horizontal="right" vertical="center"/>
    </xf>
    <xf numFmtId="3" fontId="25" fillId="0" borderId="0" xfId="0" applyNumberFormat="1" applyFont="1" applyBorder="1" applyAlignment="1">
      <alignment horizontal="right" vertical="center"/>
    </xf>
    <xf numFmtId="3" fontId="29" fillId="0" borderId="8" xfId="0" applyNumberFormat="1" applyFont="1" applyBorder="1" applyAlignment="1">
      <alignment horizontal="right" vertical="center"/>
    </xf>
    <xf numFmtId="3" fontId="29" fillId="0" borderId="19" xfId="0" applyNumberFormat="1" applyFont="1" applyBorder="1" applyAlignment="1">
      <alignment horizontal="right" vertical="center"/>
    </xf>
    <xf numFmtId="49" fontId="24" fillId="0" borderId="14" xfId="0" applyNumberFormat="1" applyFont="1" applyBorder="1"/>
    <xf numFmtId="3" fontId="24" fillId="0" borderId="1" xfId="0" applyNumberFormat="1" applyFont="1" applyBorder="1"/>
    <xf numFmtId="3" fontId="24" fillId="0" borderId="15" xfId="0" applyNumberFormat="1" applyFont="1" applyBorder="1"/>
    <xf numFmtId="49" fontId="24" fillId="0" borderId="0" xfId="0" applyNumberFormat="1" applyFont="1"/>
    <xf numFmtId="49" fontId="37" fillId="0" borderId="0" xfId="0" applyNumberFormat="1" applyFont="1"/>
    <xf numFmtId="3" fontId="37" fillId="0" borderId="0" xfId="0" applyNumberFormat="1" applyFont="1"/>
    <xf numFmtId="0" fontId="29" fillId="0" borderId="10" xfId="0" applyFont="1" applyBorder="1" applyAlignment="1">
      <alignment horizontal="center" wrapText="1"/>
    </xf>
    <xf numFmtId="0" fontId="25" fillId="0" borderId="12" xfId="0" applyFont="1" applyBorder="1" applyAlignment="1">
      <alignment horizontal="center" vertical="center" wrapText="1"/>
    </xf>
    <xf numFmtId="0" fontId="29" fillId="0" borderId="12" xfId="0" applyFont="1" applyBorder="1" applyAlignment="1">
      <alignment horizontal="center" wrapText="1"/>
    </xf>
    <xf numFmtId="0" fontId="25" fillId="0" borderId="12" xfId="0" applyFont="1" applyBorder="1" applyAlignment="1">
      <alignment vertical="center"/>
    </xf>
    <xf numFmtId="3" fontId="25" fillId="0" borderId="13" xfId="0" applyNumberFormat="1" applyFont="1" applyBorder="1" applyAlignment="1">
      <alignment horizontal="center" vertical="center"/>
    </xf>
    <xf numFmtId="0" fontId="25" fillId="0" borderId="12" xfId="0" applyFont="1" applyBorder="1" applyAlignment="1">
      <alignment horizontal="left"/>
    </xf>
    <xf numFmtId="0" fontId="29" fillId="0" borderId="6" xfId="0" applyFont="1" applyBorder="1" applyAlignment="1">
      <alignment horizontal="center"/>
    </xf>
    <xf numFmtId="0" fontId="29" fillId="0" borderId="7" xfId="0" applyFont="1" applyBorder="1" applyAlignment="1">
      <alignment horizontal="center"/>
    </xf>
    <xf numFmtId="3" fontId="29" fillId="0" borderId="7" xfId="0" applyNumberFormat="1" applyFont="1" applyBorder="1" applyAlignment="1">
      <alignment horizontal="center" vertical="center"/>
    </xf>
    <xf numFmtId="0" fontId="36" fillId="0" borderId="0" xfId="0" applyFont="1"/>
    <xf numFmtId="0" fontId="29" fillId="0" borderId="0" xfId="0" applyFont="1" applyAlignment="1">
      <alignment vertical="center"/>
    </xf>
    <xf numFmtId="0" fontId="29" fillId="0" borderId="0" xfId="0" applyFont="1" applyAlignment="1">
      <alignment horizontal="center" wrapText="1"/>
    </xf>
    <xf numFmtId="0" fontId="26" fillId="0" borderId="0" xfId="0" applyFont="1"/>
    <xf numFmtId="0" fontId="33" fillId="0" borderId="0" xfId="0" applyFont="1" applyBorder="1" applyAlignment="1">
      <alignment vertical="center"/>
    </xf>
    <xf numFmtId="3" fontId="29" fillId="0" borderId="15" xfId="0" applyNumberFormat="1" applyFont="1" applyBorder="1" applyAlignment="1">
      <alignment horizontal="center"/>
    </xf>
    <xf numFmtId="3" fontId="29" fillId="0" borderId="13" xfId="0" applyNumberFormat="1" applyFont="1" applyBorder="1" applyAlignment="1">
      <alignment horizontal="center"/>
    </xf>
    <xf numFmtId="170" fontId="34" fillId="0" borderId="0" xfId="0" applyNumberFormat="1" applyFont="1"/>
    <xf numFmtId="37" fontId="25" fillId="0" borderId="15" xfId="0" applyNumberFormat="1" applyFont="1" applyBorder="1"/>
    <xf numFmtId="0" fontId="24" fillId="0" borderId="0" xfId="0" applyFont="1" applyAlignment="1">
      <alignment horizontal="left" vertical="center"/>
    </xf>
    <xf numFmtId="0" fontId="38" fillId="0" borderId="0" xfId="0" applyFont="1" applyAlignment="1">
      <alignment horizontal="left" vertical="center"/>
    </xf>
    <xf numFmtId="0" fontId="27" fillId="0" borderId="0" xfId="0" applyFont="1" applyAlignment="1">
      <alignment vertical="center"/>
    </xf>
    <xf numFmtId="0" fontId="45" fillId="0" borderId="0" xfId="0" applyFont="1" applyAlignment="1">
      <alignment horizontal="left" vertical="center"/>
    </xf>
    <xf numFmtId="0" fontId="24" fillId="0" borderId="0" xfId="0" applyFont="1" applyAlignment="1">
      <alignment horizontal="left"/>
    </xf>
    <xf numFmtId="0" fontId="48" fillId="0" borderId="4" xfId="0" applyFont="1" applyBorder="1" applyAlignment="1">
      <alignment horizontal="left" vertical="center"/>
    </xf>
    <xf numFmtId="0" fontId="48" fillId="0" borderId="4" xfId="0" applyFont="1" applyBorder="1" applyAlignment="1">
      <alignment horizontal="center" vertical="center"/>
    </xf>
    <xf numFmtId="0" fontId="48" fillId="0" borderId="4" xfId="0" applyFont="1" applyBorder="1" applyAlignment="1">
      <alignment horizontal="center" vertical="center" wrapText="1"/>
    </xf>
    <xf numFmtId="4" fontId="24" fillId="0" borderId="4" xfId="0" applyNumberFormat="1" applyFont="1" applyBorder="1" applyAlignment="1">
      <alignment horizontal="center" vertical="center"/>
    </xf>
    <xf numFmtId="0" fontId="45" fillId="0" borderId="0" xfId="0" applyFont="1" applyAlignment="1">
      <alignment horizontal="left" vertical="center" indent="5"/>
    </xf>
    <xf numFmtId="4" fontId="48" fillId="0" borderId="4" xfId="0" applyNumberFormat="1" applyFont="1" applyBorder="1" applyAlignment="1">
      <alignment horizontal="center" vertical="center"/>
    </xf>
    <xf numFmtId="3" fontId="48" fillId="0" borderId="4" xfId="0" applyNumberFormat="1" applyFont="1" applyBorder="1" applyAlignment="1">
      <alignment horizontal="center" vertical="center"/>
    </xf>
    <xf numFmtId="0" fontId="45" fillId="0" borderId="0" xfId="0" applyFont="1" applyAlignment="1">
      <alignment vertical="center"/>
    </xf>
    <xf numFmtId="0" fontId="27" fillId="0" borderId="0" xfId="0" applyFont="1" applyAlignment="1">
      <alignment horizontal="left" vertical="center" indent="5"/>
    </xf>
    <xf numFmtId="0" fontId="24" fillId="0" borderId="0" xfId="0" applyFont="1" applyAlignment="1"/>
    <xf numFmtId="0" fontId="50" fillId="0" borderId="4" xfId="0" applyFont="1" applyBorder="1" applyAlignment="1">
      <alignment horizontal="center" vertical="center"/>
    </xf>
    <xf numFmtId="0" fontId="50" fillId="0" borderId="4" xfId="0" applyFont="1" applyBorder="1" applyAlignment="1">
      <alignment horizontal="center" vertical="center" wrapText="1"/>
    </xf>
    <xf numFmtId="0" fontId="48" fillId="0" borderId="4" xfId="0" applyFont="1" applyBorder="1" applyAlignment="1">
      <alignment vertical="center"/>
    </xf>
    <xf numFmtId="4" fontId="48" fillId="0" borderId="4" xfId="0" applyNumberFormat="1" applyFont="1" applyBorder="1" applyAlignment="1">
      <alignment horizontal="right" vertical="center"/>
    </xf>
    <xf numFmtId="3" fontId="48" fillId="0" borderId="4" xfId="0" applyNumberFormat="1" applyFont="1" applyBorder="1" applyAlignment="1">
      <alignment horizontal="right" vertical="center"/>
    </xf>
    <xf numFmtId="0" fontId="50" fillId="0" borderId="4" xfId="0" applyFont="1" applyBorder="1" applyAlignment="1">
      <alignment vertical="center"/>
    </xf>
    <xf numFmtId="4" fontId="50" fillId="0" borderId="4" xfId="0" applyNumberFormat="1" applyFont="1" applyBorder="1" applyAlignment="1">
      <alignment horizontal="right" vertical="center"/>
    </xf>
    <xf numFmtId="0" fontId="50" fillId="0" borderId="4" xfId="0" applyFont="1" applyBorder="1" applyAlignment="1">
      <alignment horizontal="right" vertical="center"/>
    </xf>
    <xf numFmtId="3" fontId="50" fillId="0" borderId="4" xfId="0" applyNumberFormat="1" applyFont="1" applyBorder="1" applyAlignment="1">
      <alignment horizontal="right" vertical="center"/>
    </xf>
    <xf numFmtId="0" fontId="50" fillId="0" borderId="0" xfId="0" applyFont="1" applyBorder="1" applyAlignment="1">
      <alignment horizontal="center" vertical="center"/>
    </xf>
    <xf numFmtId="0" fontId="50" fillId="0" borderId="0" xfId="0" applyFont="1" applyBorder="1" applyAlignment="1">
      <alignment vertical="center"/>
    </xf>
    <xf numFmtId="4" fontId="50" fillId="0" borderId="0" xfId="0" applyNumberFormat="1" applyFont="1" applyBorder="1" applyAlignment="1">
      <alignment horizontal="center" vertical="center"/>
    </xf>
    <xf numFmtId="3" fontId="50" fillId="0" borderId="0" xfId="0" applyNumberFormat="1" applyFont="1" applyBorder="1" applyAlignment="1">
      <alignment horizontal="center" vertical="center"/>
    </xf>
    <xf numFmtId="4" fontId="48" fillId="0" borderId="0" xfId="0" applyNumberFormat="1" applyFont="1" applyBorder="1" applyAlignment="1">
      <alignment horizontal="center"/>
    </xf>
    <xf numFmtId="0" fontId="24" fillId="0" borderId="0" xfId="0" applyFont="1" applyBorder="1" applyAlignment="1">
      <alignment horizontal="center"/>
    </xf>
    <xf numFmtId="43" fontId="48" fillId="0" borderId="0" xfId="1" applyFont="1" applyBorder="1" applyAlignment="1">
      <alignment horizontal="center"/>
    </xf>
    <xf numFmtId="0" fontId="45" fillId="0" borderId="0" xfId="0" applyFont="1" applyAlignment="1">
      <alignment horizontal="left" vertical="center" indent="2"/>
    </xf>
    <xf numFmtId="0" fontId="50" fillId="0" borderId="4" xfId="0" applyFont="1" applyBorder="1" applyAlignment="1">
      <alignment horizontal="left" vertical="center"/>
    </xf>
    <xf numFmtId="0" fontId="26" fillId="0" borderId="0" xfId="2" applyFont="1" applyBorder="1" applyAlignment="1">
      <alignment vertical="center"/>
    </xf>
    <xf numFmtId="4" fontId="48" fillId="0" borderId="4" xfId="0" applyNumberFormat="1" applyFont="1" applyBorder="1" applyAlignment="1">
      <alignment horizontal="center" vertical="center" wrapText="1"/>
    </xf>
    <xf numFmtId="0" fontId="50" fillId="0" borderId="0" xfId="0" applyFont="1" applyAlignment="1">
      <alignment vertical="center"/>
    </xf>
    <xf numFmtId="14" fontId="50" fillId="0" borderId="4" xfId="0" applyNumberFormat="1" applyFont="1" applyBorder="1" applyAlignment="1">
      <alignment horizontal="center" vertical="center" wrapText="1"/>
    </xf>
    <xf numFmtId="0" fontId="52" fillId="0" borderId="0" xfId="0" applyFont="1" applyAlignment="1">
      <alignment vertical="center"/>
    </xf>
    <xf numFmtId="0" fontId="50" fillId="0" borderId="16" xfId="0" applyFont="1" applyBorder="1" applyAlignment="1">
      <alignment horizontal="center" vertical="center"/>
    </xf>
    <xf numFmtId="0" fontId="50" fillId="0" borderId="2" xfId="0" applyFont="1" applyBorder="1" applyAlignment="1">
      <alignment horizontal="center" vertical="center"/>
    </xf>
    <xf numFmtId="0" fontId="0" fillId="0" borderId="0" xfId="0" applyFill="1"/>
    <xf numFmtId="0" fontId="23" fillId="0" borderId="0" xfId="0" applyFont="1" applyFill="1"/>
    <xf numFmtId="0" fontId="17" fillId="0" borderId="0" xfId="0" applyFont="1" applyFill="1" applyAlignment="1">
      <alignment vertical="center" wrapText="1"/>
    </xf>
    <xf numFmtId="0" fontId="18" fillId="0" borderId="0" xfId="0" applyFont="1" applyFill="1"/>
    <xf numFmtId="0" fontId="17" fillId="0" borderId="0" xfId="0" applyFont="1" applyFill="1" applyAlignment="1">
      <alignment horizontal="center" vertical="center"/>
    </xf>
    <xf numFmtId="0" fontId="17" fillId="0" borderId="0" xfId="0" applyFont="1" applyFill="1" applyAlignment="1">
      <alignment vertical="center"/>
    </xf>
    <xf numFmtId="0" fontId="24" fillId="0" borderId="0" xfId="0" applyFont="1" applyFill="1"/>
    <xf numFmtId="14" fontId="29" fillId="0" borderId="0" xfId="0" applyNumberFormat="1" applyFont="1" applyFill="1" applyAlignment="1">
      <alignment horizontal="center" vertical="center"/>
    </xf>
    <xf numFmtId="0" fontId="29" fillId="0" borderId="12" xfId="0" applyFont="1" applyBorder="1" applyAlignment="1">
      <alignment horizontal="left"/>
    </xf>
    <xf numFmtId="43" fontId="24" fillId="2" borderId="0" xfId="1" applyFont="1" applyFill="1" applyBorder="1" applyAlignment="1">
      <alignment horizontal="right" vertical="center"/>
    </xf>
    <xf numFmtId="43" fontId="24" fillId="2" borderId="13" xfId="1" applyFont="1" applyFill="1" applyBorder="1" applyAlignment="1">
      <alignment horizontal="right" vertical="center"/>
    </xf>
    <xf numFmtId="43" fontId="24" fillId="2" borderId="0" xfId="1" applyFont="1" applyFill="1" applyBorder="1" applyAlignment="1">
      <alignment horizontal="center" vertical="center"/>
    </xf>
    <xf numFmtId="43" fontId="24" fillId="2" borderId="13" xfId="1" applyFont="1" applyFill="1" applyBorder="1" applyAlignment="1">
      <alignment horizontal="center" vertical="center"/>
    </xf>
    <xf numFmtId="43" fontId="29" fillId="2" borderId="2" xfId="1" applyFont="1" applyFill="1" applyBorder="1" applyAlignment="1">
      <alignment horizontal="right" vertical="center"/>
    </xf>
    <xf numFmtId="43" fontId="29" fillId="2" borderId="17" xfId="1" applyFont="1" applyFill="1" applyBorder="1" applyAlignment="1">
      <alignment horizontal="right" vertical="center"/>
    </xf>
    <xf numFmtId="43" fontId="37" fillId="2" borderId="0" xfId="1" applyFont="1" applyFill="1" applyBorder="1" applyAlignment="1">
      <alignment horizontal="center" vertical="center"/>
    </xf>
    <xf numFmtId="43" fontId="37" fillId="2" borderId="13" xfId="1" applyFont="1" applyFill="1" applyBorder="1" applyAlignment="1">
      <alignment horizontal="center" vertical="center"/>
    </xf>
    <xf numFmtId="43" fontId="25" fillId="2" borderId="0" xfId="1" applyFont="1" applyFill="1" applyBorder="1" applyAlignment="1">
      <alignment horizontal="right" vertical="center"/>
    </xf>
    <xf numFmtId="43" fontId="25" fillId="2" borderId="13" xfId="1" applyFont="1" applyFill="1" applyBorder="1" applyAlignment="1">
      <alignment horizontal="right" vertical="center"/>
    </xf>
    <xf numFmtId="43" fontId="25" fillId="2" borderId="1" xfId="1" applyFont="1" applyFill="1" applyBorder="1" applyAlignment="1">
      <alignment horizontal="right" vertical="center"/>
    </xf>
    <xf numFmtId="43" fontId="25" fillId="2" borderId="15" xfId="1" applyFont="1" applyFill="1" applyBorder="1" applyAlignment="1">
      <alignment horizontal="right" vertical="center"/>
    </xf>
    <xf numFmtId="43" fontId="29" fillId="2" borderId="0" xfId="1" applyFont="1" applyFill="1" applyBorder="1" applyAlignment="1">
      <alignment horizontal="right" vertical="center"/>
    </xf>
    <xf numFmtId="43" fontId="29" fillId="2" borderId="13" xfId="1" applyFont="1" applyFill="1" applyBorder="1" applyAlignment="1">
      <alignment horizontal="right" vertical="center"/>
    </xf>
    <xf numFmtId="43" fontId="29" fillId="2" borderId="8" xfId="1" applyFont="1" applyFill="1" applyBorder="1" applyAlignment="1">
      <alignment horizontal="right" vertical="center"/>
    </xf>
    <xf numFmtId="43" fontId="29" fillId="2" borderId="19" xfId="1" applyFont="1" applyFill="1" applyBorder="1" applyAlignment="1">
      <alignment horizontal="right" vertical="center"/>
    </xf>
    <xf numFmtId="43" fontId="37" fillId="2" borderId="1" xfId="1" applyFont="1" applyFill="1" applyBorder="1" applyAlignment="1">
      <alignment horizontal="center" vertical="center"/>
    </xf>
    <xf numFmtId="43" fontId="37" fillId="2" borderId="15" xfId="1" applyFont="1" applyFill="1" applyBorder="1" applyAlignment="1">
      <alignment horizontal="center" vertical="center"/>
    </xf>
    <xf numFmtId="43" fontId="29" fillId="2" borderId="1" xfId="1" applyFont="1" applyFill="1" applyBorder="1" applyAlignment="1">
      <alignment horizontal="right" vertical="center"/>
    </xf>
    <xf numFmtId="43" fontId="29" fillId="2" borderId="15" xfId="1" applyFont="1" applyFill="1" applyBorder="1" applyAlignment="1">
      <alignment horizontal="right" vertical="center"/>
    </xf>
    <xf numFmtId="10" fontId="0" fillId="0" borderId="0" xfId="3" applyNumberFormat="1" applyFont="1"/>
    <xf numFmtId="169" fontId="24" fillId="2" borderId="0" xfId="1" applyNumberFormat="1" applyFont="1" applyFill="1" applyBorder="1" applyAlignment="1">
      <alignment horizontal="right" vertical="center"/>
    </xf>
    <xf numFmtId="169" fontId="24" fillId="2" borderId="13" xfId="1" applyNumberFormat="1" applyFont="1" applyFill="1" applyBorder="1" applyAlignment="1">
      <alignment horizontal="right" vertical="center"/>
    </xf>
    <xf numFmtId="169" fontId="29" fillId="2" borderId="2" xfId="1" applyNumberFormat="1" applyFont="1" applyFill="1" applyBorder="1" applyAlignment="1">
      <alignment horizontal="right" vertical="center"/>
    </xf>
    <xf numFmtId="169" fontId="29" fillId="2" borderId="17" xfId="1" applyNumberFormat="1" applyFont="1" applyFill="1" applyBorder="1" applyAlignment="1">
      <alignment horizontal="right" vertical="center"/>
    </xf>
    <xf numFmtId="169" fontId="29" fillId="2" borderId="0" xfId="1" applyNumberFormat="1" applyFont="1" applyFill="1" applyBorder="1" applyAlignment="1">
      <alignment horizontal="center" vertical="center"/>
    </xf>
    <xf numFmtId="169" fontId="29" fillId="2" borderId="13" xfId="1" applyNumberFormat="1" applyFont="1" applyFill="1" applyBorder="1" applyAlignment="1">
      <alignment horizontal="center" vertical="center"/>
    </xf>
    <xf numFmtId="169" fontId="25" fillId="2" borderId="13" xfId="1" applyNumberFormat="1" applyFont="1" applyFill="1" applyBorder="1" applyAlignment="1">
      <alignment horizontal="right" vertical="center"/>
    </xf>
    <xf numFmtId="169" fontId="25" fillId="2" borderId="0" xfId="1" applyNumberFormat="1" applyFont="1" applyFill="1" applyBorder="1" applyAlignment="1">
      <alignment horizontal="right" vertical="center"/>
    </xf>
    <xf numFmtId="169" fontId="29" fillId="2" borderId="0" xfId="1" applyNumberFormat="1" applyFont="1" applyFill="1" applyBorder="1" applyAlignment="1">
      <alignment horizontal="right" vertical="center"/>
    </xf>
    <xf numFmtId="169" fontId="29" fillId="2" borderId="13" xfId="1" applyNumberFormat="1" applyFont="1" applyFill="1" applyBorder="1" applyAlignment="1">
      <alignment horizontal="right" vertical="center"/>
    </xf>
    <xf numFmtId="169" fontId="29" fillId="2" borderId="8" xfId="1" applyNumberFormat="1" applyFont="1" applyFill="1" applyBorder="1" applyAlignment="1">
      <alignment horizontal="right" vertical="center"/>
    </xf>
    <xf numFmtId="169" fontId="29" fillId="2" borderId="19" xfId="1" applyNumberFormat="1" applyFont="1" applyFill="1" applyBorder="1" applyAlignment="1">
      <alignment horizontal="right" vertical="center"/>
    </xf>
    <xf numFmtId="169" fontId="29" fillId="2" borderId="1" xfId="1" applyNumberFormat="1" applyFont="1" applyFill="1" applyBorder="1" applyAlignment="1">
      <alignment horizontal="center" vertical="center"/>
    </xf>
    <xf numFmtId="169" fontId="29" fillId="2" borderId="15" xfId="1" applyNumberFormat="1" applyFont="1" applyFill="1" applyBorder="1" applyAlignment="1">
      <alignment horizontal="center" vertical="center"/>
    </xf>
    <xf numFmtId="169" fontId="24" fillId="2" borderId="0" xfId="1" applyNumberFormat="1" applyFont="1" applyFill="1" applyBorder="1" applyAlignment="1">
      <alignment horizontal="center" vertical="center"/>
    </xf>
    <xf numFmtId="169" fontId="24" fillId="2" borderId="13" xfId="1" applyNumberFormat="1" applyFont="1" applyFill="1" applyBorder="1" applyAlignment="1">
      <alignment horizontal="center" vertical="center"/>
    </xf>
    <xf numFmtId="169" fontId="29" fillId="2" borderId="1" xfId="1" applyNumberFormat="1" applyFont="1" applyFill="1" applyBorder="1" applyAlignment="1">
      <alignment horizontal="right" vertical="center"/>
    </xf>
    <xf numFmtId="169" fontId="29" fillId="2" borderId="15" xfId="1" applyNumberFormat="1" applyFont="1" applyFill="1" applyBorder="1" applyAlignment="1">
      <alignment horizontal="right" vertical="center"/>
    </xf>
    <xf numFmtId="169" fontId="38" fillId="0" borderId="5" xfId="1" applyNumberFormat="1" applyFont="1" applyBorder="1" applyAlignment="1">
      <alignment horizontal="center" vertical="center"/>
    </xf>
    <xf numFmtId="169" fontId="24" fillId="0" borderId="6" xfId="1" applyNumberFormat="1" applyFont="1" applyBorder="1" applyAlignment="1">
      <alignment horizontal="center" vertical="center"/>
    </xf>
    <xf numFmtId="169" fontId="29" fillId="0" borderId="6" xfId="1" applyNumberFormat="1" applyFont="1" applyBorder="1" applyAlignment="1">
      <alignment horizontal="center" vertical="center"/>
    </xf>
    <xf numFmtId="169" fontId="25" fillId="0" borderId="6" xfId="1" applyNumberFormat="1" applyFont="1" applyBorder="1" applyAlignment="1">
      <alignment horizontal="center" vertical="center"/>
    </xf>
    <xf numFmtId="169" fontId="25" fillId="0" borderId="13" xfId="1" applyNumberFormat="1" applyFont="1" applyBorder="1" applyAlignment="1">
      <alignment horizontal="center" vertical="center"/>
    </xf>
    <xf numFmtId="169" fontId="38" fillId="0" borderId="13" xfId="1" applyNumberFormat="1" applyFont="1" applyBorder="1" applyAlignment="1">
      <alignment horizontal="center" vertical="center"/>
    </xf>
    <xf numFmtId="169" fontId="25" fillId="0" borderId="15" xfId="1" applyNumberFormat="1" applyFont="1" applyBorder="1" applyAlignment="1">
      <alignment horizontal="center" vertical="center"/>
    </xf>
    <xf numFmtId="169" fontId="38" fillId="0" borderId="15" xfId="1" applyNumberFormat="1" applyFont="1" applyBorder="1" applyAlignment="1">
      <alignment horizontal="center" vertical="center"/>
    </xf>
    <xf numFmtId="169" fontId="24" fillId="0" borderId="7" xfId="1" applyNumberFormat="1" applyFont="1" applyBorder="1" applyAlignment="1">
      <alignment horizontal="center" vertical="center"/>
    </xf>
    <xf numFmtId="169" fontId="24" fillId="0" borderId="7" xfId="1" applyNumberFormat="1" applyFont="1" applyBorder="1" applyAlignment="1">
      <alignment horizontal="right" vertical="center"/>
    </xf>
    <xf numFmtId="169" fontId="29" fillId="0" borderId="11" xfId="1" applyNumberFormat="1" applyFont="1" applyBorder="1" applyAlignment="1">
      <alignment horizontal="center" vertical="center"/>
    </xf>
    <xf numFmtId="169" fontId="24" fillId="0" borderId="4" xfId="1" applyNumberFormat="1" applyFont="1" applyBorder="1" applyAlignment="1">
      <alignment horizontal="center"/>
    </xf>
    <xf numFmtId="169" fontId="29" fillId="0" borderId="1" xfId="1" applyNumberFormat="1" applyFont="1" applyBorder="1" applyAlignment="1">
      <alignment horizontal="right"/>
    </xf>
    <xf numFmtId="169" fontId="29" fillId="0" borderId="0" xfId="1" applyNumberFormat="1" applyFont="1" applyBorder="1" applyAlignment="1">
      <alignment horizontal="center"/>
    </xf>
    <xf numFmtId="169" fontId="29" fillId="0" borderId="15" xfId="1" applyNumberFormat="1" applyFont="1" applyBorder="1" applyAlignment="1">
      <alignment horizontal="right"/>
    </xf>
    <xf numFmtId="169" fontId="29" fillId="0" borderId="13" xfId="1" applyNumberFormat="1" applyFont="1" applyBorder="1" applyAlignment="1">
      <alignment horizontal="center"/>
    </xf>
    <xf numFmtId="169" fontId="25" fillId="0" borderId="0" xfId="1" applyNumberFormat="1" applyFont="1" applyBorder="1" applyAlignment="1">
      <alignment horizontal="center"/>
    </xf>
    <xf numFmtId="169" fontId="25" fillId="0" borderId="13" xfId="1" applyNumberFormat="1" applyFont="1" applyBorder="1" applyAlignment="1">
      <alignment horizontal="center"/>
    </xf>
    <xf numFmtId="169" fontId="25" fillId="0" borderId="0" xfId="1" applyNumberFormat="1" applyFont="1" applyBorder="1" applyAlignment="1">
      <alignment horizontal="right"/>
    </xf>
    <xf numFmtId="169" fontId="25" fillId="0" borderId="13" xfId="1" applyNumberFormat="1" applyFont="1" applyBorder="1" applyAlignment="1">
      <alignment horizontal="right"/>
    </xf>
    <xf numFmtId="169" fontId="24" fillId="2" borderId="0" xfId="1" applyNumberFormat="1" applyFont="1" applyFill="1" applyBorder="1" applyAlignment="1">
      <alignment horizontal="right"/>
    </xf>
    <xf numFmtId="169" fontId="24" fillId="2" borderId="13" xfId="1" applyNumberFormat="1" applyFont="1" applyFill="1" applyBorder="1" applyAlignment="1">
      <alignment horizontal="right"/>
    </xf>
    <xf numFmtId="169" fontId="29" fillId="0" borderId="2" xfId="1" applyNumberFormat="1" applyFont="1" applyBorder="1" applyAlignment="1">
      <alignment horizontal="right"/>
    </xf>
    <xf numFmtId="169" fontId="29" fillId="0" borderId="17" xfId="1" applyNumberFormat="1" applyFont="1" applyBorder="1" applyAlignment="1">
      <alignment horizontal="right"/>
    </xf>
    <xf numFmtId="169" fontId="25" fillId="0" borderId="1" xfId="1" applyNumberFormat="1" applyFont="1" applyBorder="1" applyAlignment="1">
      <alignment horizontal="right"/>
    </xf>
    <xf numFmtId="169" fontId="25" fillId="0" borderId="15" xfId="1" applyNumberFormat="1" applyFont="1" applyBorder="1" applyAlignment="1">
      <alignment horizontal="right"/>
    </xf>
    <xf numFmtId="169" fontId="29" fillId="0" borderId="3" xfId="1" applyNumberFormat="1" applyFont="1" applyBorder="1" applyAlignment="1">
      <alignment horizontal="right"/>
    </xf>
    <xf numFmtId="169" fontId="29" fillId="0" borderId="20" xfId="1" applyNumberFormat="1" applyFont="1" applyBorder="1" applyAlignment="1">
      <alignment horizontal="right"/>
    </xf>
    <xf numFmtId="0" fontId="48" fillId="0" borderId="0" xfId="0" applyFont="1" applyBorder="1" applyAlignment="1">
      <alignment horizontal="center" vertical="center"/>
    </xf>
    <xf numFmtId="0" fontId="24" fillId="0" borderId="0" xfId="0" applyFont="1" applyBorder="1" applyAlignment="1">
      <alignment horizontal="center" vertical="center"/>
    </xf>
    <xf numFmtId="43" fontId="51" fillId="0" borderId="0" xfId="1" applyFont="1" applyBorder="1" applyAlignment="1">
      <alignment horizontal="center"/>
    </xf>
    <xf numFmtId="0" fontId="50"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2" xfId="0" applyFont="1" applyBorder="1" applyAlignment="1">
      <alignment vertical="center"/>
    </xf>
    <xf numFmtId="0" fontId="48" fillId="0" borderId="13" xfId="0" applyFont="1" applyBorder="1" applyAlignment="1">
      <alignment horizontal="center"/>
    </xf>
    <xf numFmtId="0" fontId="48" fillId="0" borderId="14" xfId="0" applyFont="1" applyBorder="1" applyAlignment="1">
      <alignment vertical="center"/>
    </xf>
    <xf numFmtId="43" fontId="48" fillId="0" borderId="1" xfId="1" applyFont="1" applyBorder="1" applyAlignment="1">
      <alignment horizontal="center"/>
    </xf>
    <xf numFmtId="0" fontId="48" fillId="0" borderId="15" xfId="0" applyFont="1" applyBorder="1" applyAlignment="1">
      <alignment horizontal="center"/>
    </xf>
    <xf numFmtId="0" fontId="50" fillId="0" borderId="2" xfId="0" applyFont="1" applyBorder="1" applyAlignment="1">
      <alignment horizontal="center" vertical="center" wrapText="1"/>
    </xf>
    <xf numFmtId="0" fontId="50" fillId="0" borderId="17" xfId="0" applyFont="1" applyBorder="1" applyAlignment="1">
      <alignment horizontal="center" vertical="center" wrapText="1"/>
    </xf>
    <xf numFmtId="0" fontId="55" fillId="0" borderId="4" xfId="0" applyFont="1" applyBorder="1" applyAlignment="1">
      <alignment horizontal="center" vertical="center" wrapText="1"/>
    </xf>
    <xf numFmtId="0" fontId="56" fillId="0" borderId="4" xfId="0" applyFont="1" applyBorder="1" applyAlignment="1">
      <alignment horizontal="center" vertical="center" wrapText="1"/>
    </xf>
    <xf numFmtId="0" fontId="24" fillId="0" borderId="4" xfId="0" applyFont="1" applyBorder="1" applyAlignment="1">
      <alignment horizontal="left" vertical="center"/>
    </xf>
    <xf numFmtId="43" fontId="24" fillId="0" borderId="4" xfId="1" applyFont="1" applyBorder="1" applyAlignment="1">
      <alignment horizontal="right" vertical="center"/>
    </xf>
    <xf numFmtId="168" fontId="24" fillId="0" borderId="4" xfId="0" applyNumberFormat="1" applyFont="1" applyBorder="1" applyAlignment="1">
      <alignment horizontal="right" vertical="center"/>
    </xf>
    <xf numFmtId="171" fontId="24" fillId="0" borderId="4" xfId="3" applyNumberFormat="1" applyFont="1" applyBorder="1" applyAlignment="1">
      <alignment horizontal="right" vertical="center"/>
    </xf>
    <xf numFmtId="172" fontId="24" fillId="0" borderId="4" xfId="3" applyNumberFormat="1" applyFont="1" applyBorder="1" applyAlignment="1">
      <alignment horizontal="right" vertical="center"/>
    </xf>
    <xf numFmtId="43" fontId="38" fillId="0" borderId="17" xfId="0" applyNumberFormat="1" applyFont="1" applyBorder="1"/>
    <xf numFmtId="0" fontId="53" fillId="0" borderId="0" xfId="0" applyFont="1" applyFill="1" applyAlignment="1">
      <alignment horizontal="center" vertical="center"/>
    </xf>
    <xf numFmtId="0" fontId="29" fillId="0" borderId="0" xfId="0" applyFont="1" applyFill="1" applyAlignment="1">
      <alignment horizontal="center" vertical="center"/>
    </xf>
    <xf numFmtId="14" fontId="29" fillId="0" borderId="0" xfId="0" applyNumberFormat="1" applyFont="1" applyFill="1" applyAlignment="1">
      <alignment horizontal="center" vertical="center"/>
    </xf>
    <xf numFmtId="0" fontId="4" fillId="0" borderId="0" xfId="0" applyFont="1" applyAlignment="1">
      <alignment horizontal="center"/>
    </xf>
    <xf numFmtId="0" fontId="31" fillId="0" borderId="0" xfId="0" applyFont="1" applyBorder="1" applyAlignment="1">
      <alignment horizontal="center" vertical="center"/>
    </xf>
    <xf numFmtId="0" fontId="36" fillId="0" borderId="0" xfId="0" applyFont="1" applyBorder="1" applyAlignment="1">
      <alignment horizontal="center" vertical="center"/>
    </xf>
    <xf numFmtId="0" fontId="30" fillId="0" borderId="0" xfId="0" applyFont="1" applyBorder="1" applyAlignment="1">
      <alignment horizontal="center"/>
    </xf>
    <xf numFmtId="0" fontId="2" fillId="0" borderId="0" xfId="0" applyFont="1" applyAlignment="1">
      <alignment horizontal="center"/>
    </xf>
    <xf numFmtId="1" fontId="29" fillId="0" borderId="9" xfId="0" applyNumberFormat="1" applyFont="1" applyBorder="1" applyAlignment="1">
      <alignment horizontal="center" vertical="center" wrapText="1"/>
    </xf>
    <xf numFmtId="1" fontId="29" fillId="0" borderId="1" xfId="0" applyNumberFormat="1" applyFont="1" applyBorder="1" applyAlignment="1">
      <alignment horizontal="center" vertical="center" wrapText="1"/>
    </xf>
    <xf numFmtId="0" fontId="24" fillId="0" borderId="0" xfId="0" applyFont="1" applyAlignment="1">
      <alignment horizontal="center"/>
    </xf>
    <xf numFmtId="0" fontId="31" fillId="0" borderId="0" xfId="0" applyFont="1" applyAlignment="1">
      <alignment horizontal="center" vertical="center"/>
    </xf>
    <xf numFmtId="0" fontId="28" fillId="0" borderId="0" xfId="0" applyFont="1" applyAlignment="1">
      <alignment horizontal="center" vertical="center"/>
    </xf>
    <xf numFmtId="0" fontId="37" fillId="0" borderId="0" xfId="0" applyFont="1" applyAlignment="1">
      <alignment horizontal="center"/>
    </xf>
    <xf numFmtId="0" fontId="31" fillId="0" borderId="0" xfId="0" applyFont="1" applyAlignment="1">
      <alignment horizontal="center"/>
    </xf>
    <xf numFmtId="0" fontId="41" fillId="0" borderId="0" xfId="0" applyFont="1" applyAlignment="1">
      <alignment horizontal="center"/>
    </xf>
    <xf numFmtId="1" fontId="29" fillId="0" borderId="11" xfId="0" applyNumberFormat="1" applyFont="1" applyBorder="1" applyAlignment="1">
      <alignment horizontal="center" vertical="center"/>
    </xf>
    <xf numFmtId="1" fontId="29" fillId="0" borderId="15" xfId="0" applyNumberFormat="1" applyFont="1" applyBorder="1" applyAlignment="1">
      <alignment horizontal="center" vertical="center"/>
    </xf>
    <xf numFmtId="1" fontId="29" fillId="0" borderId="9" xfId="0" applyNumberFormat="1" applyFont="1" applyBorder="1" applyAlignment="1">
      <alignment horizontal="center" vertical="center"/>
    </xf>
    <xf numFmtId="1" fontId="29" fillId="0" borderId="1" xfId="0" applyNumberFormat="1" applyFont="1" applyBorder="1" applyAlignment="1">
      <alignment horizontal="center" vertical="center"/>
    </xf>
    <xf numFmtId="0" fontId="43" fillId="0" borderId="0" xfId="0" applyFont="1" applyAlignment="1">
      <alignment horizontal="center"/>
    </xf>
    <xf numFmtId="0" fontId="42" fillId="0" borderId="0" xfId="0" applyFont="1" applyAlignment="1">
      <alignment horizontal="center"/>
    </xf>
    <xf numFmtId="0" fontId="29" fillId="0" borderId="1" xfId="0" applyFont="1" applyBorder="1" applyAlignment="1">
      <alignment horizontal="center" vertical="center" wrapText="1"/>
    </xf>
    <xf numFmtId="1" fontId="29" fillId="0" borderId="11" xfId="0" applyNumberFormat="1" applyFont="1" applyBorder="1" applyAlignment="1">
      <alignment horizontal="center" vertical="center" wrapText="1"/>
    </xf>
    <xf numFmtId="0" fontId="29" fillId="0" borderId="15" xfId="0" applyFont="1" applyBorder="1" applyAlignment="1">
      <alignment horizontal="center" vertical="center" wrapText="1"/>
    </xf>
    <xf numFmtId="0" fontId="35" fillId="0" borderId="0" xfId="0" applyFont="1" applyAlignment="1">
      <alignment horizontal="center"/>
    </xf>
    <xf numFmtId="0" fontId="35"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center"/>
    </xf>
    <xf numFmtId="0" fontId="33" fillId="0" borderId="1" xfId="0" applyFont="1" applyBorder="1" applyAlignment="1">
      <alignment horizontal="center" vertical="center"/>
    </xf>
    <xf numFmtId="0" fontId="30" fillId="0" borderId="0" xfId="0" applyFont="1" applyAlignment="1">
      <alignment horizontal="center"/>
    </xf>
    <xf numFmtId="14" fontId="10" fillId="0" borderId="0" xfId="0" applyNumberFormat="1" applyFont="1" applyAlignment="1">
      <alignment horizontal="center"/>
    </xf>
    <xf numFmtId="0" fontId="38" fillId="0" borderId="0" xfId="0" applyFont="1" applyAlignment="1">
      <alignment horizontal="center" vertical="center"/>
    </xf>
    <xf numFmtId="0" fontId="25" fillId="0" borderId="0" xfId="0" applyFont="1" applyAlignment="1">
      <alignment horizontal="left" vertical="center" wrapText="1"/>
    </xf>
    <xf numFmtId="0" fontId="45" fillId="0" borderId="0" xfId="0" applyFont="1" applyAlignment="1">
      <alignment horizontal="center" vertical="center"/>
    </xf>
    <xf numFmtId="0" fontId="48" fillId="0" borderId="0" xfId="0" applyFont="1" applyAlignment="1">
      <alignment horizontal="left" vertical="top" wrapText="1"/>
    </xf>
    <xf numFmtId="0" fontId="50" fillId="0" borderId="16" xfId="0" applyFont="1" applyBorder="1" applyAlignment="1">
      <alignment horizontal="center" vertical="center"/>
    </xf>
    <xf numFmtId="0" fontId="50" fillId="0" borderId="2" xfId="0" applyFont="1" applyBorder="1" applyAlignment="1">
      <alignment horizontal="center" vertical="center"/>
    </xf>
    <xf numFmtId="0" fontId="50" fillId="0" borderId="17" xfId="0" applyFont="1" applyBorder="1" applyAlignment="1">
      <alignment horizontal="center" vertical="center"/>
    </xf>
    <xf numFmtId="0" fontId="50" fillId="0" borderId="10" xfId="0" applyFont="1" applyBorder="1" applyAlignment="1">
      <alignment horizontal="center" vertical="center"/>
    </xf>
    <xf numFmtId="0" fontId="50" fillId="0" borderId="11" xfId="0" applyFont="1" applyBorder="1" applyAlignment="1">
      <alignment horizontal="center" vertical="center"/>
    </xf>
    <xf numFmtId="0" fontId="50" fillId="0" borderId="14" xfId="0" applyFont="1" applyBorder="1" applyAlignment="1">
      <alignment horizontal="center" vertical="center"/>
    </xf>
    <xf numFmtId="0" fontId="50" fillId="0" borderId="15" xfId="0" applyFont="1" applyBorder="1" applyAlignment="1">
      <alignment horizontal="center" vertical="center"/>
    </xf>
    <xf numFmtId="4" fontId="48" fillId="0" borderId="5" xfId="0" applyNumberFormat="1" applyFont="1" applyBorder="1" applyAlignment="1">
      <alignment horizontal="right" vertical="center"/>
    </xf>
    <xf numFmtId="4" fontId="48" fillId="0" borderId="7" xfId="0" applyNumberFormat="1" applyFont="1" applyBorder="1" applyAlignment="1">
      <alignment horizontal="right" vertical="center"/>
    </xf>
    <xf numFmtId="0" fontId="48" fillId="0" borderId="4" xfId="0" applyFont="1" applyBorder="1" applyAlignment="1">
      <alignment horizontal="left" vertical="center" wrapText="1"/>
    </xf>
    <xf numFmtId="0" fontId="27" fillId="0" borderId="0" xfId="0" applyFont="1" applyAlignment="1">
      <alignment horizontal="left" vertical="center" wrapText="1"/>
    </xf>
    <xf numFmtId="0" fontId="45" fillId="0" borderId="0" xfId="0" applyFont="1" applyAlignment="1">
      <alignment horizontal="left" vertical="top"/>
    </xf>
    <xf numFmtId="0" fontId="27"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horizontal="left" vertical="center"/>
    </xf>
    <xf numFmtId="0" fontId="45" fillId="0" borderId="0" xfId="0" applyFont="1" applyAlignment="1">
      <alignment horizontal="left" vertical="center" wrapText="1"/>
    </xf>
    <xf numFmtId="0" fontId="24" fillId="0" borderId="0" xfId="0" applyFont="1" applyAlignment="1">
      <alignment horizontal="left" vertical="top" wrapText="1"/>
    </xf>
    <xf numFmtId="0" fontId="54" fillId="0" borderId="16" xfId="0" applyFont="1" applyBorder="1" applyAlignment="1">
      <alignment horizontal="center"/>
    </xf>
    <xf numFmtId="0" fontId="54" fillId="0" borderId="2" xfId="0" applyFont="1" applyBorder="1" applyAlignment="1">
      <alignment horizontal="center"/>
    </xf>
    <xf numFmtId="0" fontId="38" fillId="0" borderId="16" xfId="0" applyFont="1" applyBorder="1" applyAlignment="1">
      <alignment horizontal="center"/>
    </xf>
    <xf numFmtId="0" fontId="38" fillId="0" borderId="2" xfId="0" applyFont="1" applyBorder="1" applyAlignment="1">
      <alignment horizontal="center"/>
    </xf>
    <xf numFmtId="0" fontId="38" fillId="0" borderId="17" xfId="0" applyFont="1" applyBorder="1" applyAlignment="1">
      <alignment horizontal="center"/>
    </xf>
  </cellXfs>
  <cellStyles count="6">
    <cellStyle name="Hipervínculo" xfId="2" builtinId="8"/>
    <cellStyle name="Millares" xfId="1" builtinId="3"/>
    <cellStyle name="Millares 2" xfId="5" xr:uid="{00000000-0005-0000-0000-000003000000}"/>
    <cellStyle name="Normal" xfId="0" builtinId="0"/>
    <cellStyle name="Normal 2" xfId="4" xr:uid="{00000000-0005-0000-0000-000005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47625</xdr:rowOff>
    </xdr:from>
    <xdr:to>
      <xdr:col>4</xdr:col>
      <xdr:colOff>17145</xdr:colOff>
      <xdr:row>3</xdr:row>
      <xdr:rowOff>38100</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200025" y="47625"/>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
  <sheetViews>
    <sheetView showGridLines="0" tabSelected="1" zoomScaleNormal="100" workbookViewId="0">
      <selection activeCell="L16" sqref="L16"/>
    </sheetView>
  </sheetViews>
  <sheetFormatPr baseColWidth="10" defaultRowHeight="15"/>
  <cols>
    <col min="4" max="4" width="15.5703125" customWidth="1"/>
    <col min="5" max="5" width="21.5703125" customWidth="1"/>
    <col min="9" max="9" width="14" customWidth="1"/>
    <col min="11" max="11" width="12.85546875" customWidth="1"/>
    <col min="12" max="12" width="25" customWidth="1"/>
    <col min="13" max="16" width="11.42578125" customWidth="1"/>
  </cols>
  <sheetData>
    <row r="1" spans="1:18">
      <c r="A1" s="258"/>
      <c r="B1" s="258"/>
      <c r="C1" s="258"/>
      <c r="D1" s="258"/>
      <c r="E1" s="258"/>
      <c r="F1" s="258"/>
      <c r="G1" s="258"/>
      <c r="H1" s="258"/>
      <c r="I1" s="258"/>
      <c r="J1" s="258"/>
      <c r="K1" s="258"/>
      <c r="L1" s="259"/>
      <c r="M1" s="47"/>
      <c r="N1" s="48" t="s">
        <v>61</v>
      </c>
      <c r="O1" s="49">
        <v>44197</v>
      </c>
      <c r="P1" s="47"/>
      <c r="Q1" s="47"/>
      <c r="R1" s="47"/>
    </row>
    <row r="2" spans="1:18" ht="23.25">
      <c r="A2" s="260"/>
      <c r="B2" s="260"/>
      <c r="C2" s="260"/>
      <c r="D2" s="258"/>
      <c r="E2" s="258"/>
      <c r="F2" s="258"/>
      <c r="G2" s="258"/>
      <c r="H2" s="258"/>
      <c r="I2" s="261"/>
      <c r="J2" s="262"/>
      <c r="K2" s="261"/>
      <c r="L2" s="259" t="s">
        <v>92</v>
      </c>
      <c r="M2" s="50">
        <v>6870.81</v>
      </c>
      <c r="N2" s="48" t="s">
        <v>62</v>
      </c>
      <c r="O2" s="49">
        <v>44196</v>
      </c>
      <c r="P2" s="51">
        <v>2020</v>
      </c>
      <c r="Q2" s="47"/>
      <c r="R2" s="47"/>
    </row>
    <row r="3" spans="1:18" ht="23.25">
      <c r="A3" s="260"/>
      <c r="B3" s="260"/>
      <c r="C3" s="260"/>
      <c r="D3" s="258"/>
      <c r="E3" s="258"/>
      <c r="F3" s="258"/>
      <c r="G3" s="258"/>
      <c r="H3" s="258"/>
      <c r="I3" s="261"/>
      <c r="J3" s="263"/>
      <c r="K3" s="261"/>
      <c r="L3" s="259" t="s">
        <v>60</v>
      </c>
      <c r="M3" s="50">
        <v>6887.4</v>
      </c>
      <c r="N3" s="48" t="s">
        <v>63</v>
      </c>
      <c r="O3" s="49">
        <v>44561</v>
      </c>
      <c r="P3" s="51">
        <v>2021</v>
      </c>
      <c r="Q3" s="47"/>
      <c r="R3" s="47"/>
    </row>
    <row r="4" spans="1:18" ht="41.25">
      <c r="A4" s="264"/>
      <c r="B4" s="354" t="s">
        <v>70</v>
      </c>
      <c r="C4" s="354"/>
      <c r="D4" s="354"/>
      <c r="E4" s="354"/>
      <c r="F4" s="354"/>
      <c r="G4" s="354"/>
      <c r="H4" s="354"/>
      <c r="I4" s="354"/>
      <c r="J4" s="354"/>
      <c r="K4" s="258"/>
      <c r="L4" s="258"/>
    </row>
    <row r="5" spans="1:18" ht="12.75" customHeight="1">
      <c r="A5" s="355" t="s">
        <v>66</v>
      </c>
      <c r="B5" s="355"/>
      <c r="C5" s="355"/>
      <c r="D5" s="355"/>
      <c r="E5" s="355"/>
      <c r="F5" s="355"/>
      <c r="G5" s="355"/>
      <c r="H5" s="355"/>
      <c r="I5" s="355"/>
      <c r="J5" s="355"/>
      <c r="K5" s="258"/>
      <c r="L5" s="258"/>
    </row>
    <row r="6" spans="1:18" ht="12.75" customHeight="1">
      <c r="A6" s="355" t="s">
        <v>67</v>
      </c>
      <c r="B6" s="355"/>
      <c r="C6" s="355"/>
      <c r="D6" s="355"/>
      <c r="E6" s="355"/>
      <c r="F6" s="355"/>
      <c r="G6" s="355"/>
      <c r="H6" s="355"/>
      <c r="I6" s="355"/>
      <c r="J6" s="355"/>
      <c r="K6" s="258"/>
      <c r="L6" s="258"/>
    </row>
    <row r="7" spans="1:18" ht="17.25" customHeight="1">
      <c r="A7" s="356">
        <f>+O3</f>
        <v>44561</v>
      </c>
      <c r="B7" s="356"/>
      <c r="C7" s="356"/>
      <c r="D7" s="356"/>
      <c r="E7" s="356"/>
      <c r="F7" s="356"/>
      <c r="G7" s="356"/>
      <c r="H7" s="356"/>
      <c r="I7" s="356"/>
      <c r="J7" s="356"/>
      <c r="K7" s="258"/>
      <c r="L7" s="258"/>
    </row>
    <row r="8" spans="1:18" ht="18.75" customHeight="1">
      <c r="A8" s="265"/>
      <c r="B8" s="265"/>
      <c r="C8" s="265"/>
      <c r="D8" s="265"/>
      <c r="E8" s="265"/>
      <c r="F8" s="265"/>
      <c r="G8" s="265"/>
      <c r="H8" s="265"/>
      <c r="I8" s="265"/>
      <c r="J8" s="265"/>
      <c r="K8" s="258"/>
      <c r="L8" s="258"/>
    </row>
    <row r="9" spans="1:18" ht="16.5">
      <c r="A9" s="52"/>
      <c r="B9" s="52"/>
      <c r="C9" s="52"/>
      <c r="D9" s="52"/>
      <c r="E9" s="57" t="s">
        <v>68</v>
      </c>
      <c r="F9" s="52"/>
      <c r="G9" s="52"/>
      <c r="H9" s="52"/>
      <c r="I9" s="52"/>
      <c r="J9" s="52"/>
    </row>
    <row r="10" spans="1:18" ht="16.5">
      <c r="A10" s="52"/>
      <c r="B10" s="53"/>
      <c r="C10" s="54" t="s">
        <v>72</v>
      </c>
      <c r="D10" s="55"/>
      <c r="E10" s="55"/>
      <c r="F10" s="55"/>
      <c r="G10" s="55"/>
      <c r="H10" s="56">
        <v>1</v>
      </c>
      <c r="I10" s="53"/>
      <c r="J10" s="53"/>
    </row>
    <row r="11" spans="1:18" ht="16.5">
      <c r="A11" s="52"/>
      <c r="B11" s="53"/>
      <c r="C11" s="54" t="s">
        <v>71</v>
      </c>
      <c r="D11" s="55"/>
      <c r="E11" s="55"/>
      <c r="F11" s="55"/>
      <c r="G11" s="55"/>
      <c r="H11" s="56">
        <v>2</v>
      </c>
      <c r="I11" s="53"/>
      <c r="J11" s="53"/>
    </row>
    <row r="12" spans="1:18" ht="16.5">
      <c r="A12" s="52"/>
      <c r="B12" s="53"/>
      <c r="C12" s="54" t="s">
        <v>73</v>
      </c>
      <c r="D12" s="55"/>
      <c r="E12" s="55"/>
      <c r="F12" s="55"/>
      <c r="G12" s="55"/>
      <c r="H12" s="56">
        <v>3</v>
      </c>
      <c r="I12" s="53"/>
      <c r="J12" s="53"/>
    </row>
    <row r="13" spans="1:18" ht="16.5">
      <c r="A13" s="52"/>
      <c r="B13" s="53"/>
      <c r="C13" s="54" t="s">
        <v>74</v>
      </c>
      <c r="D13" s="55"/>
      <c r="E13" s="55"/>
      <c r="F13" s="55"/>
      <c r="G13" s="55"/>
      <c r="H13" s="56">
        <v>4</v>
      </c>
      <c r="I13" s="53"/>
      <c r="J13" s="53"/>
    </row>
    <row r="14" spans="1:18" ht="16.5">
      <c r="A14" s="52"/>
      <c r="B14" s="53"/>
      <c r="C14" s="54" t="s">
        <v>75</v>
      </c>
      <c r="D14" s="55"/>
      <c r="E14" s="55"/>
      <c r="F14" s="55"/>
      <c r="G14" s="55"/>
      <c r="H14" s="56">
        <v>5</v>
      </c>
      <c r="I14" s="53"/>
      <c r="J14" s="53"/>
    </row>
    <row r="15" spans="1:18" ht="16.5">
      <c r="A15" s="52"/>
      <c r="B15" s="53"/>
      <c r="C15" s="54" t="s">
        <v>76</v>
      </c>
      <c r="D15" s="55"/>
      <c r="E15" s="55"/>
      <c r="F15" s="55"/>
      <c r="G15" s="55"/>
      <c r="H15" s="56">
        <v>6</v>
      </c>
      <c r="I15" s="53"/>
      <c r="J15" s="53"/>
    </row>
    <row r="16" spans="1:18" ht="16.5">
      <c r="A16" s="52"/>
      <c r="B16" s="53"/>
      <c r="C16" s="54" t="s">
        <v>77</v>
      </c>
      <c r="D16" s="55"/>
      <c r="E16" s="55"/>
      <c r="F16" s="55"/>
      <c r="G16" s="55"/>
      <c r="H16" s="56">
        <v>7</v>
      </c>
      <c r="I16" s="53"/>
      <c r="J16" s="53"/>
    </row>
    <row r="17" spans="1:10" ht="16.5">
      <c r="A17" s="52"/>
      <c r="B17" s="53"/>
      <c r="C17" s="54" t="s">
        <v>78</v>
      </c>
      <c r="D17" s="55"/>
      <c r="E17" s="55"/>
      <c r="F17" s="55"/>
      <c r="G17" s="55"/>
      <c r="H17" s="56">
        <v>8</v>
      </c>
      <c r="I17" s="53"/>
      <c r="J17" s="53"/>
    </row>
    <row r="18" spans="1:10" ht="16.5">
      <c r="A18" s="52"/>
      <c r="B18" s="53"/>
      <c r="C18" s="54" t="s">
        <v>144</v>
      </c>
      <c r="D18" s="53"/>
      <c r="E18" s="53"/>
      <c r="F18" s="53"/>
      <c r="G18" s="53"/>
      <c r="H18" s="54">
        <v>9</v>
      </c>
      <c r="I18" s="53"/>
      <c r="J18" s="53"/>
    </row>
    <row r="19" spans="1:10" ht="16.5">
      <c r="A19" s="52"/>
      <c r="B19" s="53"/>
      <c r="C19" s="54" t="s">
        <v>149</v>
      </c>
      <c r="D19" s="53"/>
      <c r="E19" s="52"/>
      <c r="F19" s="53"/>
      <c r="G19" s="53"/>
      <c r="H19" s="54">
        <v>10</v>
      </c>
      <c r="I19" s="53"/>
      <c r="J19" s="53"/>
    </row>
    <row r="20" spans="1:10" ht="16.5">
      <c r="A20" s="52"/>
      <c r="B20" s="53"/>
      <c r="C20" s="54" t="s">
        <v>140</v>
      </c>
      <c r="D20" s="53"/>
      <c r="E20" s="53"/>
      <c r="F20" s="53"/>
      <c r="G20" s="53"/>
      <c r="H20" s="54">
        <v>11</v>
      </c>
      <c r="I20" s="53"/>
      <c r="J20" s="53"/>
    </row>
    <row r="21" spans="1:10" ht="16.5">
      <c r="A21" s="52"/>
      <c r="B21" s="53"/>
      <c r="C21" s="54"/>
      <c r="D21" s="53"/>
      <c r="E21" s="53"/>
      <c r="F21" s="53"/>
      <c r="G21" s="53"/>
      <c r="H21" s="53"/>
      <c r="I21" s="53"/>
      <c r="J21" s="53"/>
    </row>
    <row r="22" spans="1:10" ht="16.5">
      <c r="A22" s="52"/>
      <c r="B22" s="53"/>
      <c r="C22" s="54"/>
      <c r="D22" s="53"/>
      <c r="E22" s="53"/>
      <c r="F22" s="53"/>
      <c r="G22" s="53"/>
      <c r="H22" s="53"/>
      <c r="I22" s="53"/>
      <c r="J22" s="53"/>
    </row>
    <row r="23" spans="1:10" ht="16.5">
      <c r="A23" s="52"/>
      <c r="B23" s="53"/>
      <c r="C23" s="54"/>
      <c r="D23" s="53"/>
      <c r="E23" s="53"/>
      <c r="F23" s="53"/>
      <c r="G23" s="53"/>
      <c r="H23" s="53"/>
      <c r="I23" s="53"/>
      <c r="J23" s="53"/>
    </row>
    <row r="24" spans="1:10" ht="16.5">
      <c r="A24" s="52"/>
      <c r="B24" s="53"/>
      <c r="C24" s="54"/>
      <c r="D24" s="53"/>
      <c r="E24" s="53"/>
      <c r="F24" s="53"/>
      <c r="G24" s="53"/>
      <c r="H24" s="53"/>
      <c r="I24" s="53"/>
      <c r="J24" s="53"/>
    </row>
    <row r="25" spans="1:10" ht="16.5">
      <c r="A25" s="52"/>
      <c r="B25" s="53"/>
      <c r="C25" s="54"/>
      <c r="D25" s="53"/>
      <c r="E25" s="53"/>
      <c r="F25" s="53"/>
      <c r="G25" s="53"/>
      <c r="H25" s="53"/>
      <c r="I25" s="53"/>
      <c r="J25" s="53"/>
    </row>
    <row r="26" spans="1:10">
      <c r="B26" s="2"/>
      <c r="C26" s="38"/>
      <c r="D26" s="2"/>
      <c r="E26" s="2"/>
      <c r="F26" s="2"/>
      <c r="G26" s="2"/>
      <c r="H26" s="2"/>
      <c r="I26" s="2"/>
      <c r="J26" s="2"/>
    </row>
    <row r="27" spans="1:10">
      <c r="B27" s="2"/>
      <c r="C27" s="38"/>
      <c r="D27" s="2"/>
      <c r="E27" s="2"/>
      <c r="F27" s="2"/>
      <c r="G27" s="2"/>
      <c r="H27" s="2"/>
      <c r="I27" s="2"/>
      <c r="J27" s="2"/>
    </row>
    <row r="28" spans="1:10">
      <c r="B28" s="2"/>
      <c r="C28" s="38"/>
      <c r="D28" s="2"/>
      <c r="E28" s="2"/>
      <c r="F28" s="2"/>
      <c r="G28" s="2"/>
      <c r="H28" s="2"/>
      <c r="I28" s="2"/>
      <c r="J28" s="2"/>
    </row>
    <row r="29" spans="1:10">
      <c r="B29" s="2"/>
      <c r="C29" s="38"/>
      <c r="D29" s="2"/>
      <c r="E29" s="2"/>
      <c r="F29" s="2"/>
      <c r="G29" s="2"/>
      <c r="H29" s="2"/>
      <c r="I29" s="2"/>
      <c r="J29" s="2"/>
    </row>
    <row r="30" spans="1:10">
      <c r="B30" s="2"/>
      <c r="C30" s="2"/>
      <c r="D30" s="2"/>
      <c r="E30" s="2"/>
      <c r="F30" s="2"/>
      <c r="G30" s="2"/>
      <c r="H30" s="2"/>
      <c r="I30" s="2"/>
      <c r="J30" s="2"/>
    </row>
    <row r="31" spans="1:10">
      <c r="B31" s="2"/>
      <c r="C31" s="2"/>
      <c r="D31" s="2"/>
      <c r="E31" s="2"/>
      <c r="F31" s="2"/>
      <c r="G31" s="2"/>
      <c r="H31" s="2"/>
      <c r="I31" s="2"/>
      <c r="J31" s="2"/>
    </row>
    <row r="32" spans="1:10">
      <c r="C32" s="37"/>
      <c r="D32" s="37"/>
      <c r="E32" s="37"/>
      <c r="F32" s="37"/>
      <c r="G32" s="37"/>
      <c r="H32" s="37"/>
    </row>
    <row r="34" spans="3:10" ht="15.75">
      <c r="C34" s="43"/>
      <c r="D34" s="42"/>
      <c r="E34" s="43"/>
      <c r="F34" s="43"/>
      <c r="G34" s="43"/>
      <c r="H34" s="44"/>
      <c r="I34" s="43"/>
      <c r="J34" s="44"/>
    </row>
  </sheetData>
  <mergeCells count="4">
    <mergeCell ref="B4:J4"/>
    <mergeCell ref="A5:J5"/>
    <mergeCell ref="A6:J6"/>
    <mergeCell ref="A7:J7"/>
  </mergeCells>
  <hyperlinks>
    <hyperlink ref="C10" location="'1'!A1" display="ESTADO DE FLUJO DE CAJA EN DOLARES AMERICANOS" xr:uid="{00000000-0004-0000-0000-000000000000}"/>
    <hyperlink ref="H10" location="'Flujo de Caja USD'!A1" display="'Flujo de Caja USD'!A1" xr:uid="{00000000-0004-0000-0000-000001000000}"/>
    <hyperlink ref="C11" location="'2'!A1" display="ESTADO DE VARIACION DEL ACTIVO NETO EN DOLARES AMERICANOS" xr:uid="{00000000-0004-0000-0000-000002000000}"/>
    <hyperlink ref="H11" location="'Var. del Activo'!A1" display="'Var. del Activo'!A1" xr:uid="{00000000-0004-0000-0000-000003000000}"/>
    <hyperlink ref="C12" location="'3'!A1" display="ESTADO DE RESULTADO EN DOLARES AMERICANOS" xr:uid="{00000000-0004-0000-0000-000004000000}"/>
    <hyperlink ref="H12" location="'Estado de Resultado USD'!A1" display="'Estado de Resultado USD'!A1" xr:uid="{00000000-0004-0000-0000-000005000000}"/>
    <hyperlink ref="C13" location="'4'!A1" display="BALANCE GENERAL EN DOLARES AMERICANOS" xr:uid="{00000000-0004-0000-0000-000006000000}"/>
    <hyperlink ref="H13" location="'BALANCE GENERAL USD'!A1" display="'BALANCE GENERAL USD'!A1" xr:uid="{00000000-0004-0000-0000-000007000000}"/>
    <hyperlink ref="C14" location="'5'!A1" display="BALANCE GENERAL EN GUARANIES" xr:uid="{00000000-0004-0000-0000-000008000000}"/>
    <hyperlink ref="H14" location="'BALANCE GENERAL PYG'!A1" display="'BALANCE GENERAL PYG'!A1" xr:uid="{00000000-0004-0000-0000-000009000000}"/>
    <hyperlink ref="C15" location="'6'!A1" display="ESTADO DE RESULTADO EN GUARANIES" xr:uid="{00000000-0004-0000-0000-00000A000000}"/>
    <hyperlink ref="H15" location="'EERR PYG'!A1" display="'EERR PYG'!A1" xr:uid="{00000000-0004-0000-0000-00000B000000}"/>
    <hyperlink ref="C16" location="'7'!A1" display="ESTADO DE VARIACION DEL ACTIVO NETO EN GUARANIES" xr:uid="{00000000-0004-0000-0000-00000C000000}"/>
    <hyperlink ref="H16" location="'Var del Activo PYG'!A1" display="'Var del Activo PYG'!A1" xr:uid="{00000000-0004-0000-0000-00000D000000}"/>
    <hyperlink ref="C17" location="'8'!A1" display="ESTADO DE FLUJO DE CAJA EN GUARANIES" xr:uid="{00000000-0004-0000-0000-00000E000000}"/>
    <hyperlink ref="H17" location="'Flujo de Caja PYG'!A1" display="'Flujo de Caja PYG'!A1" xr:uid="{00000000-0004-0000-0000-00000F000000}"/>
    <hyperlink ref="C18" location="'9'!A1" display="INFORME DEL SINDICO" xr:uid="{00000000-0004-0000-0000-000010000000}"/>
    <hyperlink ref="H18" location="'9'!A1" display="'9'!A1" xr:uid="{00000000-0004-0000-0000-000011000000}"/>
    <hyperlink ref="C19" location="'10'!A1" display="NOTAS A LOS ESTADOS CONTABLES" xr:uid="{00000000-0004-0000-0000-000012000000}"/>
    <hyperlink ref="H19" location="'10'!A1" display="'10'!A1" xr:uid="{00000000-0004-0000-0000-000013000000}"/>
    <hyperlink ref="C20" location="'11'!A1" display="CUADRO DE INVERSIONES" xr:uid="{00000000-0004-0000-0000-000014000000}"/>
    <hyperlink ref="H20"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workbookViewId="0">
      <selection activeCell="B28" sqref="B28"/>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6.140625" style="2" customWidth="1"/>
    <col min="6" max="6" width="6.5703125" style="19" customWidth="1"/>
    <col min="7" max="7" width="7.42578125" style="19" customWidth="1"/>
    <col min="8" max="8" width="19.7109375" style="19" customWidth="1"/>
    <col min="9" max="9" width="12.28515625" style="19" bestFit="1" customWidth="1"/>
    <col min="10" max="10" width="12.85546875" style="19" bestFit="1" customWidth="1"/>
    <col min="11" max="16384" width="9.140625" style="19"/>
  </cols>
  <sheetData>
    <row r="1" spans="1:9" ht="16.5">
      <c r="A1" s="53"/>
      <c r="B1" s="58"/>
      <c r="C1" s="58"/>
      <c r="D1" s="53"/>
      <c r="E1" s="58"/>
      <c r="F1" s="58"/>
      <c r="G1" s="16"/>
      <c r="H1" s="33"/>
    </row>
    <row r="2" spans="1:9" ht="16.5">
      <c r="A2" s="53"/>
      <c r="B2" s="59"/>
      <c r="C2" s="60"/>
      <c r="D2" s="61"/>
      <c r="E2" s="360"/>
      <c r="F2" s="360"/>
      <c r="G2" s="361"/>
      <c r="H2" s="361"/>
    </row>
    <row r="3" spans="1:9" ht="30">
      <c r="A3" s="53"/>
      <c r="B3" s="358" t="s">
        <v>0</v>
      </c>
      <c r="C3" s="358"/>
      <c r="D3" s="358"/>
      <c r="E3" s="358"/>
      <c r="F3" s="358"/>
      <c r="G3" s="35"/>
      <c r="H3" s="35"/>
    </row>
    <row r="4" spans="1:9" ht="16.5">
      <c r="A4" s="53"/>
      <c r="B4" s="359" t="str">
        <f>+"ESTADO DE FLUJO DE EFECTIVO AL "&amp;UPPER(TEXT(indice!O3,"DD \D\E MMMM \D\E AAAA"))</f>
        <v>ESTADO DE FLUJO DE EFECTIVO AL 31 DE DICIEMBRE DE 2021</v>
      </c>
      <c r="C4" s="359"/>
      <c r="D4" s="359"/>
      <c r="E4" s="359"/>
      <c r="F4" s="359"/>
    </row>
    <row r="5" spans="1:9" ht="16.5">
      <c r="A5" s="63"/>
      <c r="B5" s="64"/>
      <c r="C5" s="362">
        <v>2021</v>
      </c>
      <c r="D5" s="65"/>
      <c r="E5" s="362">
        <v>2020</v>
      </c>
      <c r="F5" s="96"/>
      <c r="G5" s="25"/>
      <c r="H5" s="25"/>
      <c r="I5" s="25"/>
    </row>
    <row r="6" spans="1:9" s="28" customFormat="1" ht="16.5">
      <c r="A6" s="53"/>
      <c r="B6" s="66"/>
      <c r="C6" s="363"/>
      <c r="D6" s="67"/>
      <c r="E6" s="363"/>
      <c r="F6" s="97"/>
      <c r="G6" s="29"/>
      <c r="H6" s="29"/>
      <c r="I6" s="29"/>
    </row>
    <row r="7" spans="1:9" s="28" customFormat="1" ht="16.5">
      <c r="A7" s="53"/>
      <c r="B7" s="68"/>
      <c r="C7" s="69" t="s">
        <v>64</v>
      </c>
      <c r="D7" s="70"/>
      <c r="E7" s="69" t="s">
        <v>64</v>
      </c>
      <c r="F7" s="98"/>
      <c r="G7" s="29"/>
      <c r="H7" s="29"/>
      <c r="I7" s="29"/>
    </row>
    <row r="8" spans="1:9" s="28" customFormat="1" ht="16.5">
      <c r="A8" s="53"/>
      <c r="B8" s="68"/>
      <c r="C8" s="71"/>
      <c r="D8" s="70"/>
      <c r="E8" s="71"/>
      <c r="F8" s="98"/>
      <c r="G8" s="29"/>
      <c r="H8" s="29"/>
      <c r="I8" s="29"/>
    </row>
    <row r="9" spans="1:9" s="28" customFormat="1" ht="16.5">
      <c r="A9" s="53"/>
      <c r="B9" s="72" t="s">
        <v>2</v>
      </c>
      <c r="C9" s="73">
        <f>+E24</f>
        <v>308185.53000000084</v>
      </c>
      <c r="D9" s="70"/>
      <c r="E9" s="73">
        <v>542019.15</v>
      </c>
      <c r="F9" s="98"/>
      <c r="G9" s="29"/>
      <c r="H9" s="29"/>
      <c r="I9" s="29"/>
    </row>
    <row r="10" spans="1:9" s="28" customFormat="1" ht="16.5">
      <c r="A10" s="53"/>
      <c r="B10" s="74" t="s">
        <v>3</v>
      </c>
      <c r="C10" s="71"/>
      <c r="D10" s="71"/>
      <c r="E10" s="71"/>
      <c r="F10" s="98"/>
      <c r="G10" s="29"/>
      <c r="H10" s="29"/>
      <c r="I10" s="29"/>
    </row>
    <row r="11" spans="1:9" s="28" customFormat="1" ht="16.5">
      <c r="A11" s="63"/>
      <c r="B11" s="72" t="s">
        <v>4</v>
      </c>
      <c r="C11" s="75"/>
      <c r="D11" s="75"/>
      <c r="E11" s="75"/>
      <c r="F11" s="98"/>
      <c r="G11" s="29"/>
      <c r="H11" s="29"/>
      <c r="I11" s="29"/>
    </row>
    <row r="12" spans="1:9" s="28" customFormat="1" ht="16.5">
      <c r="A12" s="63"/>
      <c r="B12" s="72" t="s">
        <v>5</v>
      </c>
      <c r="C12" s="75"/>
      <c r="D12" s="75"/>
      <c r="E12" s="75"/>
      <c r="F12" s="98"/>
      <c r="G12" s="29"/>
      <c r="H12" s="29"/>
      <c r="I12" s="29"/>
    </row>
    <row r="13" spans="1:9" s="28" customFormat="1" ht="16.5">
      <c r="A13" s="53"/>
      <c r="B13" s="68" t="s">
        <v>6</v>
      </c>
      <c r="C13" s="76">
        <v>-21941314.940000001</v>
      </c>
      <c r="D13" s="77"/>
      <c r="E13" s="76">
        <v>-8286497.4199999999</v>
      </c>
      <c r="F13" s="98"/>
      <c r="G13" s="29"/>
      <c r="H13" s="30"/>
      <c r="I13" s="29"/>
    </row>
    <row r="14" spans="1:9" s="28" customFormat="1" ht="16.5">
      <c r="A14" s="53"/>
      <c r="B14" s="68" t="s">
        <v>7</v>
      </c>
      <c r="C14" s="76">
        <v>0</v>
      </c>
      <c r="D14" s="75"/>
      <c r="E14" s="76">
        <v>0</v>
      </c>
      <c r="F14" s="98"/>
      <c r="G14" s="29"/>
      <c r="H14" s="29"/>
      <c r="I14" s="29"/>
    </row>
    <row r="15" spans="1:9" s="28" customFormat="1" ht="16.5">
      <c r="A15" s="53"/>
      <c r="B15" s="68" t="s">
        <v>65</v>
      </c>
      <c r="C15" s="76">
        <v>27840.460000000003</v>
      </c>
      <c r="D15" s="75"/>
      <c r="E15" s="76">
        <v>15696.82</v>
      </c>
      <c r="F15" s="98"/>
      <c r="G15" s="29"/>
      <c r="H15" s="29"/>
      <c r="I15" s="29"/>
    </row>
    <row r="16" spans="1:9" s="28" customFormat="1" ht="16.5">
      <c r="A16" s="53"/>
      <c r="B16" s="68" t="s">
        <v>9</v>
      </c>
      <c r="C16" s="78">
        <v>0</v>
      </c>
      <c r="D16" s="75"/>
      <c r="E16" s="78">
        <v>0</v>
      </c>
      <c r="F16" s="98"/>
      <c r="G16" s="29"/>
      <c r="H16" s="29"/>
      <c r="I16" s="29"/>
    </row>
    <row r="17" spans="1:10" s="28" customFormat="1" ht="16.5">
      <c r="A17" s="53"/>
      <c r="B17" s="72" t="s">
        <v>10</v>
      </c>
      <c r="C17" s="79">
        <f>+C13+C14+C15+C16</f>
        <v>-21913474.48</v>
      </c>
      <c r="D17" s="80"/>
      <c r="E17" s="79">
        <f>+E13+E14+E15+E16</f>
        <v>-8270800.5999999996</v>
      </c>
      <c r="F17" s="98"/>
      <c r="G17" s="29"/>
      <c r="H17" s="29"/>
      <c r="I17" s="29"/>
    </row>
    <row r="18" spans="1:10" s="28" customFormat="1" ht="16.5">
      <c r="A18" s="53"/>
      <c r="B18" s="68"/>
      <c r="C18" s="77"/>
      <c r="D18" s="75"/>
      <c r="E18" s="81"/>
      <c r="F18" s="98"/>
      <c r="G18" s="29"/>
      <c r="H18" s="29"/>
      <c r="I18" s="29"/>
    </row>
    <row r="19" spans="1:10" s="28" customFormat="1" ht="16.5">
      <c r="A19" s="53"/>
      <c r="B19" s="266" t="s">
        <v>11</v>
      </c>
      <c r="C19" s="77"/>
      <c r="D19" s="75"/>
      <c r="E19" s="81"/>
      <c r="F19" s="98"/>
      <c r="G19" s="29"/>
      <c r="H19" s="29"/>
      <c r="I19" s="29"/>
    </row>
    <row r="20" spans="1:10" s="28" customFormat="1" ht="16.5">
      <c r="A20" s="63"/>
      <c r="B20" s="72" t="s">
        <v>12</v>
      </c>
      <c r="C20" s="82"/>
      <c r="D20" s="82"/>
      <c r="E20" s="76"/>
      <c r="F20" s="98"/>
      <c r="G20" s="29"/>
      <c r="H20" s="29"/>
      <c r="I20" s="29"/>
    </row>
    <row r="21" spans="1:10" s="28" customFormat="1" ht="16.5">
      <c r="A21" s="63"/>
      <c r="B21" s="68" t="s">
        <v>13</v>
      </c>
      <c r="C21" s="76">
        <v>23518879.289999999</v>
      </c>
      <c r="D21" s="82"/>
      <c r="E21" s="76">
        <v>8036966.9800000004</v>
      </c>
      <c r="F21" s="98"/>
      <c r="G21" s="29"/>
      <c r="H21" s="29"/>
      <c r="I21" s="29"/>
    </row>
    <row r="22" spans="1:10" s="28" customFormat="1" ht="16.5">
      <c r="A22" s="53"/>
      <c r="B22" s="68" t="s">
        <v>14</v>
      </c>
      <c r="C22" s="83">
        <v>0</v>
      </c>
      <c r="D22" s="82"/>
      <c r="E22" s="83">
        <v>0</v>
      </c>
      <c r="F22" s="98"/>
    </row>
    <row r="23" spans="1:10" s="28" customFormat="1" ht="16.5">
      <c r="A23" s="53"/>
      <c r="B23" s="68" t="s">
        <v>15</v>
      </c>
      <c r="C23" s="84">
        <f>+C21+C22</f>
        <v>23518879.289999999</v>
      </c>
      <c r="D23" s="82"/>
      <c r="E23" s="84">
        <f>+E21+E22</f>
        <v>8036966.9800000004</v>
      </c>
      <c r="F23" s="98"/>
    </row>
    <row r="24" spans="1:10" s="28" customFormat="1" ht="17.25" thickBot="1">
      <c r="A24" s="63"/>
      <c r="B24" s="72" t="s">
        <v>16</v>
      </c>
      <c r="C24" s="85">
        <f>+C23+C17+C9</f>
        <v>1913590.3399999994</v>
      </c>
      <c r="D24" s="86"/>
      <c r="E24" s="85">
        <f>+E23+E17+E9</f>
        <v>308185.53000000084</v>
      </c>
      <c r="F24" s="98"/>
      <c r="I24" s="29"/>
      <c r="J24" s="29"/>
    </row>
    <row r="25" spans="1:10" s="28" customFormat="1" ht="17.25" thickTop="1">
      <c r="A25" s="53"/>
      <c r="B25" s="68"/>
      <c r="C25" s="87"/>
      <c r="D25" s="88"/>
      <c r="E25" s="88"/>
      <c r="F25" s="98"/>
      <c r="I25" s="29"/>
    </row>
    <row r="26" spans="1:10" s="28" customFormat="1" ht="16.5">
      <c r="A26" s="53"/>
      <c r="B26" s="66"/>
      <c r="C26" s="89"/>
      <c r="D26" s="90"/>
      <c r="E26" s="90"/>
      <c r="F26" s="97"/>
    </row>
    <row r="27" spans="1:10" s="28" customFormat="1" ht="16.5">
      <c r="A27" s="53"/>
      <c r="B27" s="53"/>
      <c r="C27" s="91"/>
      <c r="D27" s="91"/>
      <c r="E27" s="91"/>
      <c r="F27" s="53"/>
    </row>
    <row r="28" spans="1:10" ht="16.5">
      <c r="A28" s="53"/>
      <c r="B28" s="53" t="s">
        <v>270</v>
      </c>
      <c r="C28" s="93"/>
      <c r="D28" s="94"/>
      <c r="E28" s="94"/>
      <c r="F28" s="53"/>
      <c r="H28" s="34"/>
    </row>
    <row r="29" spans="1:10" ht="16.5">
      <c r="A29" s="53"/>
      <c r="B29" s="95"/>
      <c r="C29" s="93"/>
      <c r="D29" s="94"/>
      <c r="E29" s="94"/>
      <c r="F29" s="94"/>
      <c r="G29" s="25"/>
      <c r="H29" s="25"/>
      <c r="I29" s="25"/>
    </row>
    <row r="30" spans="1:10" ht="15">
      <c r="B30" s="4"/>
      <c r="C30" s="31"/>
      <c r="D30" s="31"/>
      <c r="E30" s="31"/>
    </row>
    <row r="31" spans="1:10" ht="15">
      <c r="B31" s="15"/>
      <c r="C31" s="6"/>
      <c r="D31" s="31"/>
      <c r="E31" s="31"/>
    </row>
    <row r="32" spans="1:10">
      <c r="C32" s="31"/>
      <c r="D32" s="31"/>
      <c r="E32" s="31"/>
    </row>
    <row r="33" spans="2:7" ht="15">
      <c r="B33" s="32"/>
      <c r="C33" s="357"/>
      <c r="D33" s="357"/>
      <c r="E33" s="357"/>
      <c r="F33" s="357"/>
      <c r="G33" s="357"/>
    </row>
    <row r="34" spans="2:7" ht="15">
      <c r="B34" s="32"/>
      <c r="C34" s="357"/>
      <c r="D34" s="357"/>
      <c r="E34" s="357"/>
      <c r="F34" s="357"/>
      <c r="G34" s="357"/>
    </row>
    <row r="35" spans="2:7">
      <c r="C35" s="31"/>
      <c r="D35" s="31"/>
      <c r="E35" s="31"/>
    </row>
  </sheetData>
  <mergeCells count="8">
    <mergeCell ref="C34:G34"/>
    <mergeCell ref="B3:F3"/>
    <mergeCell ref="B4:F4"/>
    <mergeCell ref="E2:F2"/>
    <mergeCell ref="G2:H2"/>
    <mergeCell ref="C33:G33"/>
    <mergeCell ref="C5:C6"/>
    <mergeCell ref="E5:E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
  <sheetViews>
    <sheetView showGridLines="0" workbookViewId="0">
      <selection activeCell="B18" sqref="B18"/>
    </sheetView>
  </sheetViews>
  <sheetFormatPr baseColWidth="10" defaultRowHeight="15"/>
  <cols>
    <col min="2" max="2" width="35.28515625" customWidth="1"/>
    <col min="3" max="3" width="28.28515625" customWidth="1"/>
    <col min="4" max="4" width="20.42578125" customWidth="1"/>
    <col min="5" max="5" width="28.140625" customWidth="1"/>
  </cols>
  <sheetData>
    <row r="1" spans="1:9" ht="16.5">
      <c r="A1" s="52"/>
      <c r="B1" s="52"/>
      <c r="C1" s="52"/>
      <c r="D1" s="52"/>
      <c r="E1" s="52"/>
      <c r="F1" s="52"/>
      <c r="G1" s="52"/>
    </row>
    <row r="2" spans="1:9" ht="30">
      <c r="A2" s="52"/>
      <c r="B2" s="365" t="s">
        <v>0</v>
      </c>
      <c r="C2" s="365"/>
      <c r="D2" s="365"/>
      <c r="E2" s="365"/>
      <c r="F2" s="99"/>
      <c r="G2" s="100"/>
      <c r="H2" s="7"/>
      <c r="I2" s="7"/>
    </row>
    <row r="3" spans="1:9" ht="18">
      <c r="A3" s="52"/>
      <c r="B3" s="366" t="s">
        <v>17</v>
      </c>
      <c r="C3" s="366"/>
      <c r="D3" s="366"/>
      <c r="E3" s="366"/>
      <c r="F3" s="101"/>
      <c r="G3" s="101"/>
      <c r="H3" s="8"/>
      <c r="I3" s="8"/>
    </row>
    <row r="4" spans="1:9" ht="16.5">
      <c r="A4" s="52"/>
      <c r="B4" s="367" t="str">
        <f>+"Correspondiente al periodo cerrado del "&amp;(TEXT(indice!O3,"DD \d\e MMMM \d\e AAAA"))</f>
        <v>Correspondiente al periodo cerrado del 31 de diciembre de 2021</v>
      </c>
      <c r="C4" s="367"/>
      <c r="D4" s="367"/>
      <c r="E4" s="367"/>
      <c r="F4" s="102"/>
      <c r="G4" s="102"/>
      <c r="H4" s="8"/>
      <c r="I4" s="8"/>
    </row>
    <row r="5" spans="1:9" ht="16.5">
      <c r="A5" s="52"/>
      <c r="B5" s="364"/>
      <c r="C5" s="364"/>
      <c r="D5" s="364"/>
      <c r="E5" s="364"/>
      <c r="F5" s="364"/>
      <c r="G5" s="364"/>
      <c r="H5" s="8"/>
      <c r="I5" s="8"/>
    </row>
    <row r="6" spans="1:9" ht="33">
      <c r="A6" s="52"/>
      <c r="B6" s="103" t="s">
        <v>18</v>
      </c>
      <c r="C6" s="103" t="s">
        <v>19</v>
      </c>
      <c r="D6" s="104" t="s">
        <v>20</v>
      </c>
      <c r="E6" s="105" t="str">
        <f>+"TOTAL ACTIVO NETO AL "&amp;UPPER(TEXT(indice!O2,"DD \D\E MMMM \D\E AAAA"))</f>
        <v>TOTAL ACTIVO NETO AL 31 DE DICIEMBRE DE 2020</v>
      </c>
      <c r="F6" s="106"/>
      <c r="G6" s="106"/>
      <c r="H6" s="8"/>
      <c r="I6" s="8"/>
    </row>
    <row r="7" spans="1:9" ht="16.5">
      <c r="A7" s="52"/>
      <c r="B7" s="107" t="s">
        <v>21</v>
      </c>
      <c r="C7" s="108">
        <v>14680016.910429046</v>
      </c>
      <c r="D7" s="108">
        <v>515977.76</v>
      </c>
      <c r="E7" s="109">
        <f>+C7+D7</f>
        <v>15195994.670429045</v>
      </c>
      <c r="F7" s="106"/>
      <c r="G7" s="106"/>
      <c r="H7" s="8"/>
      <c r="I7" s="8"/>
    </row>
    <row r="8" spans="1:9" ht="16.5">
      <c r="A8" s="52"/>
      <c r="B8" s="110"/>
      <c r="C8" s="111"/>
      <c r="D8" s="111"/>
      <c r="E8" s="112"/>
      <c r="F8" s="52"/>
      <c r="G8" s="52"/>
    </row>
    <row r="9" spans="1:9" ht="16.5">
      <c r="A9" s="52"/>
      <c r="B9" s="113" t="s">
        <v>22</v>
      </c>
      <c r="C9" s="114"/>
      <c r="D9" s="114"/>
      <c r="E9" s="112"/>
      <c r="F9" s="115"/>
      <c r="G9" s="115"/>
      <c r="H9" s="10"/>
      <c r="I9" s="10"/>
    </row>
    <row r="10" spans="1:9" ht="16.5">
      <c r="A10" s="52"/>
      <c r="B10" s="116" t="s">
        <v>14</v>
      </c>
      <c r="C10" s="117">
        <v>74450100.819999993</v>
      </c>
      <c r="D10" s="114"/>
      <c r="E10" s="117">
        <f t="shared" ref="E10:E13" si="0">+C10+D10</f>
        <v>74450100.819999993</v>
      </c>
      <c r="F10" s="115"/>
      <c r="G10" s="115"/>
      <c r="H10" s="10"/>
      <c r="I10" s="10"/>
    </row>
    <row r="11" spans="1:9" ht="16.5">
      <c r="A11" s="52"/>
      <c r="B11" s="118" t="s">
        <v>23</v>
      </c>
      <c r="C11" s="117">
        <v>51738605.674580447</v>
      </c>
      <c r="D11" s="114"/>
      <c r="E11" s="117">
        <f t="shared" si="0"/>
        <v>51738605.674580447</v>
      </c>
      <c r="F11" s="119"/>
      <c r="G11" s="120"/>
      <c r="H11" s="11"/>
      <c r="I11" s="12"/>
    </row>
    <row r="12" spans="1:9" ht="16.5">
      <c r="A12" s="52"/>
      <c r="B12" s="118"/>
      <c r="C12" s="117"/>
      <c r="D12" s="117"/>
      <c r="E12" s="117"/>
      <c r="F12" s="119"/>
      <c r="G12" s="120"/>
      <c r="H12" s="11"/>
      <c r="I12" s="12"/>
    </row>
    <row r="13" spans="1:9" ht="16.5">
      <c r="A13" s="52"/>
      <c r="B13" s="118" t="s">
        <v>24</v>
      </c>
      <c r="C13" s="117"/>
      <c r="D13" s="117">
        <v>807384.08</v>
      </c>
      <c r="E13" s="117">
        <f t="shared" si="0"/>
        <v>807384.08</v>
      </c>
      <c r="F13" s="121"/>
      <c r="G13" s="122"/>
      <c r="H13" s="13"/>
      <c r="I13" s="13"/>
    </row>
    <row r="14" spans="1:9" ht="33">
      <c r="A14" s="52"/>
      <c r="B14" s="123" t="s">
        <v>25</v>
      </c>
      <c r="C14" s="124">
        <f>+C7+C10-C11</f>
        <v>37391512.055848591</v>
      </c>
      <c r="D14" s="124">
        <f>+D7+D13+D12</f>
        <v>1323361.8399999999</v>
      </c>
      <c r="E14" s="125" t="str">
        <f>+"TOTAL ACTIVO NETO AL "&amp;UPPER(TEXT(indice!O3,"DD \D\E MMMM \D\E AAAA"))</f>
        <v>TOTAL ACTIVO NETO AL 31 DE DICIEMBRE DE 2021</v>
      </c>
      <c r="F14" s="126"/>
      <c r="G14" s="126"/>
      <c r="H14" s="14"/>
      <c r="I14" s="14"/>
    </row>
    <row r="15" spans="1:9" ht="17.25" thickBot="1">
      <c r="A15" s="52"/>
      <c r="B15" s="126"/>
      <c r="C15" s="127"/>
      <c r="D15" s="127"/>
      <c r="E15" s="128">
        <f>+C14+D14</f>
        <v>38714873.895848587</v>
      </c>
      <c r="F15" s="126"/>
      <c r="G15" s="126"/>
      <c r="H15" s="14"/>
      <c r="I15" s="14"/>
    </row>
    <row r="16" spans="1:9" ht="17.25" thickTop="1">
      <c r="A16" s="52"/>
      <c r="B16" s="126"/>
      <c r="C16" s="127"/>
      <c r="D16" s="127"/>
      <c r="E16" s="127"/>
      <c r="F16" s="126"/>
      <c r="G16" s="126"/>
      <c r="H16" s="14"/>
      <c r="I16" s="14"/>
    </row>
    <row r="17" spans="1:9" ht="16.5">
      <c r="A17" s="52"/>
      <c r="B17" s="126"/>
      <c r="C17" s="129"/>
      <c r="D17" s="127"/>
      <c r="E17" s="127"/>
      <c r="F17" s="126"/>
      <c r="G17" s="126"/>
      <c r="H17" s="14"/>
      <c r="I17" s="14"/>
    </row>
    <row r="18" spans="1:9" ht="16.5">
      <c r="A18" s="52"/>
      <c r="B18" s="53" t="s">
        <v>270</v>
      </c>
      <c r="C18" s="129"/>
      <c r="D18" s="127"/>
      <c r="E18" s="127"/>
      <c r="F18" s="126"/>
      <c r="G18" s="126"/>
      <c r="H18" s="14"/>
      <c r="I18" s="14"/>
    </row>
    <row r="19" spans="1:9" ht="16.5">
      <c r="A19" s="52"/>
      <c r="B19" s="52"/>
      <c r="C19" s="52"/>
      <c r="D19" s="52"/>
      <c r="E19" s="52"/>
      <c r="F19" s="52"/>
      <c r="G19" s="52"/>
    </row>
  </sheetData>
  <mergeCells count="4">
    <mergeCell ref="B5:G5"/>
    <mergeCell ref="B2:E2"/>
    <mergeCell ref="B3:E3"/>
    <mergeCell ref="B4:E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
  <sheetViews>
    <sheetView showGridLines="0" workbookViewId="0">
      <selection activeCell="C24" sqref="C24"/>
    </sheetView>
  </sheetViews>
  <sheetFormatPr baseColWidth="10" defaultRowHeight="15"/>
  <cols>
    <col min="3" max="3" width="54.28515625" customWidth="1"/>
    <col min="4" max="4" width="27.28515625" customWidth="1"/>
    <col min="5" max="5" width="26.140625" customWidth="1"/>
    <col min="7" max="7" width="14.140625" customWidth="1"/>
  </cols>
  <sheetData>
    <row r="1" spans="1:7" ht="16.5">
      <c r="A1" s="52"/>
      <c r="B1" s="52"/>
      <c r="C1" s="52"/>
      <c r="D1" s="52"/>
      <c r="E1" s="52"/>
      <c r="F1" s="52"/>
    </row>
    <row r="2" spans="1:7" ht="16.5">
      <c r="A2" s="52"/>
      <c r="B2" s="52"/>
      <c r="C2" s="58"/>
      <c r="D2" s="130"/>
      <c r="E2" s="58"/>
      <c r="F2" s="58"/>
    </row>
    <row r="3" spans="1:7" ht="30">
      <c r="A3" s="52"/>
      <c r="B3" s="52"/>
      <c r="C3" s="368" t="s">
        <v>0</v>
      </c>
      <c r="D3" s="368"/>
      <c r="E3" s="368"/>
      <c r="F3" s="99"/>
    </row>
    <row r="4" spans="1:7" ht="22.5">
      <c r="A4" s="52"/>
      <c r="B4" s="52"/>
      <c r="C4" s="369" t="str">
        <f>+"ESTADOS DE INGRESOS Y EGRESOS AL  "&amp;UPPER(TEXT(indice!O3,"DD \D\E MMMM \D\E AAAA"))</f>
        <v>ESTADOS DE INGRESOS Y EGRESOS AL  31 DE DICIEMBRE DE 2021</v>
      </c>
      <c r="D4" s="369"/>
      <c r="E4" s="369"/>
      <c r="F4" s="52"/>
    </row>
    <row r="5" spans="1:7" ht="16.5">
      <c r="A5" s="52"/>
      <c r="B5" s="52"/>
      <c r="C5" s="131"/>
      <c r="D5" s="372">
        <f>+indice!P3</f>
        <v>2021</v>
      </c>
      <c r="E5" s="370">
        <f>+indice!P2</f>
        <v>2020</v>
      </c>
      <c r="F5" s="52"/>
    </row>
    <row r="6" spans="1:7" ht="16.5">
      <c r="A6" s="52"/>
      <c r="B6" s="52"/>
      <c r="C6" s="132"/>
      <c r="D6" s="373"/>
      <c r="E6" s="371"/>
      <c r="F6" s="52"/>
    </row>
    <row r="7" spans="1:7" ht="16.5">
      <c r="A7" s="52"/>
      <c r="B7" s="52"/>
      <c r="C7" s="133" t="s">
        <v>26</v>
      </c>
      <c r="D7" s="134"/>
      <c r="E7" s="135"/>
      <c r="F7" s="52"/>
    </row>
    <row r="8" spans="1:7" ht="16.5">
      <c r="A8" s="52"/>
      <c r="B8" s="52"/>
      <c r="C8" s="72"/>
      <c r="D8" s="136"/>
      <c r="E8" s="137"/>
      <c r="F8" s="52"/>
    </row>
    <row r="9" spans="1:7" ht="16.5">
      <c r="A9" s="52"/>
      <c r="B9" s="52"/>
      <c r="C9" s="72" t="s">
        <v>27</v>
      </c>
      <c r="D9" s="82"/>
      <c r="E9" s="138"/>
      <c r="F9" s="52"/>
    </row>
    <row r="10" spans="1:7" ht="16.5">
      <c r="A10" s="52"/>
      <c r="B10" s="52"/>
      <c r="C10" s="68" t="s">
        <v>28</v>
      </c>
      <c r="D10" s="76">
        <v>1100131.46</v>
      </c>
      <c r="E10" s="139">
        <v>435663.6</v>
      </c>
      <c r="F10" s="52"/>
    </row>
    <row r="11" spans="1:7" ht="16.5">
      <c r="A11" s="52"/>
      <c r="B11" s="52"/>
      <c r="C11" s="140" t="s">
        <v>29</v>
      </c>
      <c r="D11" s="76">
        <v>96527.43</v>
      </c>
      <c r="E11" s="141">
        <v>11927.9</v>
      </c>
      <c r="F11" s="52"/>
    </row>
    <row r="12" spans="1:7" ht="16.5">
      <c r="A12" s="52"/>
      <c r="B12" s="52"/>
      <c r="C12" s="133" t="s">
        <v>30</v>
      </c>
      <c r="D12" s="142">
        <f>SUM(D9:D11)</f>
        <v>1196658.8899999999</v>
      </c>
      <c r="E12" s="143">
        <f>SUM(E9:E11)</f>
        <v>447591.5</v>
      </c>
      <c r="F12" s="52"/>
      <c r="G12" s="45"/>
    </row>
    <row r="13" spans="1:7" ht="16.5">
      <c r="A13" s="52"/>
      <c r="B13" s="52"/>
      <c r="C13" s="72" t="s">
        <v>31</v>
      </c>
      <c r="D13" s="144"/>
      <c r="E13" s="137"/>
      <c r="F13" s="52"/>
    </row>
    <row r="14" spans="1:7" ht="16.5">
      <c r="A14" s="52"/>
      <c r="B14" s="52"/>
      <c r="C14" s="140" t="s">
        <v>32</v>
      </c>
      <c r="D14" s="76">
        <v>386108.02</v>
      </c>
      <c r="E14" s="139">
        <v>132928.85</v>
      </c>
      <c r="F14" s="145"/>
    </row>
    <row r="15" spans="1:7" ht="16.5">
      <c r="A15" s="52"/>
      <c r="B15" s="52"/>
      <c r="C15" s="146" t="s">
        <v>33</v>
      </c>
      <c r="D15" s="76"/>
      <c r="E15" s="139"/>
      <c r="F15" s="52"/>
    </row>
    <row r="16" spans="1:7" ht="16.5">
      <c r="A16" s="52"/>
      <c r="B16" s="52"/>
      <c r="C16" s="140" t="s">
        <v>34</v>
      </c>
      <c r="D16" s="76">
        <v>1444.24</v>
      </c>
      <c r="E16" s="139">
        <v>1573.3</v>
      </c>
      <c r="F16" s="52"/>
    </row>
    <row r="17" spans="1:6" ht="16.5">
      <c r="A17" s="52"/>
      <c r="B17" s="52"/>
      <c r="C17" s="68" t="s">
        <v>35</v>
      </c>
      <c r="D17" s="76">
        <v>1722.55</v>
      </c>
      <c r="E17" s="141">
        <v>1109.28</v>
      </c>
      <c r="F17" s="52"/>
    </row>
    <row r="18" spans="1:6" ht="16.5">
      <c r="A18" s="52"/>
      <c r="B18" s="52"/>
      <c r="C18" s="147" t="s">
        <v>36</v>
      </c>
      <c r="D18" s="142">
        <f>SUM(D14:D17)</f>
        <v>389274.81</v>
      </c>
      <c r="E18" s="143">
        <f>SUM(E14:E17)</f>
        <v>135611.43</v>
      </c>
      <c r="F18" s="52"/>
    </row>
    <row r="19" spans="1:6" ht="17.25" thickBot="1">
      <c r="A19" s="52"/>
      <c r="B19" s="52"/>
      <c r="C19" s="148" t="s">
        <v>37</v>
      </c>
      <c r="D19" s="149">
        <f>+D12-D18</f>
        <v>807384.07999999984</v>
      </c>
      <c r="E19" s="150">
        <f>+E12-E18</f>
        <v>311980.07</v>
      </c>
      <c r="F19" s="52"/>
    </row>
    <row r="20" spans="1:6" ht="17.25" thickTop="1">
      <c r="A20" s="52"/>
      <c r="B20" s="52"/>
      <c r="C20" s="151"/>
      <c r="D20" s="152"/>
      <c r="E20" s="153"/>
      <c r="F20" s="52"/>
    </row>
    <row r="21" spans="1:6" ht="16.5">
      <c r="A21" s="52"/>
      <c r="B21" s="52"/>
      <c r="C21" s="132"/>
      <c r="D21" s="154"/>
      <c r="E21" s="155"/>
      <c r="F21" s="52"/>
    </row>
    <row r="22" spans="1:6" ht="16.5">
      <c r="A22" s="52"/>
      <c r="B22" s="52"/>
      <c r="C22" s="52"/>
      <c r="D22" s="52"/>
      <c r="E22" s="52"/>
      <c r="F22" s="52"/>
    </row>
    <row r="23" spans="1:6" ht="16.5">
      <c r="A23" s="52"/>
      <c r="B23" s="52"/>
      <c r="C23" s="52"/>
      <c r="D23" s="52"/>
      <c r="E23" s="52"/>
      <c r="F23" s="52"/>
    </row>
    <row r="24" spans="1:6" ht="16.5">
      <c r="A24" s="52"/>
      <c r="B24" s="52"/>
      <c r="C24" s="53" t="s">
        <v>270</v>
      </c>
      <c r="D24" s="52"/>
      <c r="E24" s="52"/>
      <c r="F24" s="52"/>
    </row>
    <row r="25" spans="1:6" ht="16.5">
      <c r="A25" s="52"/>
      <c r="B25" s="52"/>
      <c r="C25" s="52"/>
      <c r="D25" s="52"/>
      <c r="E25" s="52"/>
      <c r="F25" s="52"/>
    </row>
  </sheetData>
  <mergeCells count="4">
    <mergeCell ref="C3:E3"/>
    <mergeCell ref="C4:E4"/>
    <mergeCell ref="E5:E6"/>
    <mergeCell ref="D5:D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1"/>
  <sheetViews>
    <sheetView showGridLines="0" topLeftCell="A15" workbookViewId="0">
      <selection activeCell="B35" sqref="B35"/>
    </sheetView>
  </sheetViews>
  <sheetFormatPr baseColWidth="10" defaultColWidth="9.140625" defaultRowHeight="15"/>
  <cols>
    <col min="1" max="1" width="5.28515625" customWidth="1"/>
    <col min="2" max="2" width="64.5703125" customWidth="1"/>
    <col min="3" max="3" width="17" style="22" customWidth="1"/>
    <col min="4" max="4" width="22.140625" style="22" customWidth="1"/>
    <col min="5" max="5" width="8.85546875" customWidth="1"/>
    <col min="6" max="6" width="15.85546875" style="9" customWidth="1"/>
    <col min="7" max="7" width="18.28515625" style="9" bestFit="1" customWidth="1"/>
    <col min="8" max="8" width="10.140625" bestFit="1" customWidth="1"/>
  </cols>
  <sheetData>
    <row r="1" spans="1:9" s="19" customFormat="1" ht="16.5">
      <c r="A1" s="53"/>
      <c r="B1" s="58"/>
      <c r="C1" s="130"/>
      <c r="D1" s="58"/>
      <c r="E1" s="58"/>
      <c r="F1" s="20"/>
      <c r="G1" s="20"/>
    </row>
    <row r="2" spans="1:9" s="19" customFormat="1" ht="27">
      <c r="A2" s="53"/>
      <c r="B2" s="375" t="s">
        <v>0</v>
      </c>
      <c r="C2" s="375"/>
      <c r="D2" s="375"/>
      <c r="E2" s="99"/>
      <c r="F2" s="20"/>
      <c r="G2" s="20"/>
    </row>
    <row r="3" spans="1:9" s="19" customFormat="1" ht="16.5">
      <c r="A3" s="53"/>
      <c r="B3" s="374" t="s">
        <v>38</v>
      </c>
      <c r="C3" s="374"/>
      <c r="D3" s="374"/>
      <c r="E3" s="156"/>
      <c r="F3" s="20"/>
      <c r="G3" s="20"/>
    </row>
    <row r="4" spans="1:9" ht="22.5">
      <c r="A4" s="52"/>
      <c r="B4" s="369" t="str">
        <f>+"ESTADO DEL ACTIVO NETO AL "&amp;UPPER(TEXT(indice!O3,"DD \D\E MMMM \D\E AAAA"))</f>
        <v>ESTADO DEL ACTIVO NETO AL 31 DE DICIEMBRE DE 2021</v>
      </c>
      <c r="C4" s="369"/>
      <c r="D4" s="369"/>
      <c r="E4" s="52"/>
    </row>
    <row r="5" spans="1:9" ht="21.75" customHeight="1">
      <c r="A5" s="52"/>
      <c r="B5" s="157"/>
      <c r="C5" s="158"/>
      <c r="D5" s="159"/>
      <c r="E5" s="52"/>
    </row>
    <row r="6" spans="1:9" ht="16.5">
      <c r="A6" s="52"/>
      <c r="B6" s="160" t="s">
        <v>39</v>
      </c>
      <c r="C6" s="161">
        <f>+indice!P3</f>
        <v>2021</v>
      </c>
      <c r="D6" s="162">
        <f>+indice!P2</f>
        <v>2020</v>
      </c>
      <c r="E6" s="52"/>
    </row>
    <row r="7" spans="1:9" ht="17.25" customHeight="1">
      <c r="A7" s="52"/>
      <c r="B7" s="163" t="s">
        <v>40</v>
      </c>
      <c r="C7" s="164"/>
      <c r="D7" s="165"/>
      <c r="E7" s="52"/>
    </row>
    <row r="8" spans="1:9" ht="15" customHeight="1">
      <c r="A8" s="52"/>
      <c r="B8" s="163" t="s">
        <v>41</v>
      </c>
      <c r="C8" s="164"/>
      <c r="D8" s="165"/>
      <c r="E8" s="52"/>
    </row>
    <row r="9" spans="1:9" ht="15" customHeight="1">
      <c r="A9" s="52"/>
      <c r="B9" s="166" t="s">
        <v>42</v>
      </c>
      <c r="C9" s="267">
        <v>1913511.95</v>
      </c>
      <c r="D9" s="268">
        <v>4000</v>
      </c>
      <c r="E9" s="52"/>
      <c r="H9" s="9"/>
      <c r="I9" s="9"/>
    </row>
    <row r="10" spans="1:9" ht="14.25" customHeight="1">
      <c r="A10" s="52"/>
      <c r="B10" s="167" t="s">
        <v>206</v>
      </c>
      <c r="C10" s="267">
        <v>78.39</v>
      </c>
      <c r="D10" s="268">
        <v>304185.53000000003</v>
      </c>
      <c r="E10" s="52"/>
      <c r="H10" s="9"/>
      <c r="I10" s="9"/>
    </row>
    <row r="11" spans="1:9" ht="14.25" customHeight="1">
      <c r="A11" s="52"/>
      <c r="B11" s="166"/>
      <c r="C11" s="269"/>
      <c r="D11" s="270"/>
      <c r="E11" s="52"/>
      <c r="H11" s="9"/>
      <c r="I11" s="9"/>
    </row>
    <row r="12" spans="1:9" ht="16.5">
      <c r="A12" s="52"/>
      <c r="B12" s="167"/>
      <c r="C12" s="271">
        <f>SUM(C9:C11)</f>
        <v>1913590.3399999999</v>
      </c>
      <c r="D12" s="272">
        <f>SUM(D9:D11)</f>
        <v>308185.53000000003</v>
      </c>
      <c r="E12" s="52"/>
      <c r="H12" s="9"/>
      <c r="I12" s="9"/>
    </row>
    <row r="13" spans="1:9" ht="16.5">
      <c r="A13" s="52"/>
      <c r="B13" s="163" t="s">
        <v>43</v>
      </c>
      <c r="C13" s="269"/>
      <c r="D13" s="270"/>
      <c r="E13" s="52"/>
      <c r="H13" s="9"/>
      <c r="I13" s="9"/>
    </row>
    <row r="14" spans="1:9" ht="16.5">
      <c r="A14" s="52"/>
      <c r="B14" s="166" t="s">
        <v>207</v>
      </c>
      <c r="C14" s="267">
        <v>7588829.2199999997</v>
      </c>
      <c r="D14" s="268">
        <v>3120665.06</v>
      </c>
      <c r="E14" s="52"/>
      <c r="H14" s="9"/>
      <c r="I14" s="9"/>
    </row>
    <row r="15" spans="1:9" ht="16.5">
      <c r="A15" s="52"/>
      <c r="B15" s="166" t="s">
        <v>44</v>
      </c>
      <c r="C15" s="267">
        <v>0</v>
      </c>
      <c r="D15" s="268">
        <v>0</v>
      </c>
      <c r="E15" s="52"/>
      <c r="H15" s="9"/>
      <c r="I15" s="9"/>
    </row>
    <row r="16" spans="1:9" ht="16.5">
      <c r="A16" s="52"/>
      <c r="B16" s="163"/>
      <c r="C16" s="271">
        <f>SUM(C14:C15)</f>
        <v>7588829.2199999997</v>
      </c>
      <c r="D16" s="272">
        <f>SUM(D14:D15)</f>
        <v>3120665.06</v>
      </c>
      <c r="E16" s="52"/>
      <c r="H16" s="9"/>
      <c r="I16" s="9"/>
    </row>
    <row r="17" spans="1:9" ht="16.5">
      <c r="A17" s="52"/>
      <c r="B17" s="163"/>
      <c r="C17" s="271">
        <f>+C12+C16</f>
        <v>9502419.5599999987</v>
      </c>
      <c r="D17" s="272">
        <f>+D12+D16</f>
        <v>3428850.59</v>
      </c>
      <c r="E17" s="52"/>
      <c r="H17" s="9"/>
      <c r="I17" s="9"/>
    </row>
    <row r="18" spans="1:9" ht="16.5">
      <c r="A18" s="52"/>
      <c r="B18" s="163" t="s">
        <v>45</v>
      </c>
      <c r="C18" s="273"/>
      <c r="D18" s="274"/>
      <c r="E18" s="52"/>
      <c r="H18" s="9"/>
      <c r="I18" s="9"/>
    </row>
    <row r="19" spans="1:9" ht="16.5">
      <c r="A19" s="52"/>
      <c r="B19" s="163" t="s">
        <v>43</v>
      </c>
      <c r="C19" s="273"/>
      <c r="D19" s="274"/>
      <c r="E19" s="52"/>
      <c r="H19" s="9"/>
      <c r="I19" s="9"/>
    </row>
    <row r="20" spans="1:9" ht="16.5">
      <c r="A20" s="52"/>
      <c r="B20" s="166" t="s">
        <v>207</v>
      </c>
      <c r="C20" s="275">
        <v>29262101.52</v>
      </c>
      <c r="D20" s="276">
        <v>11788950.74</v>
      </c>
      <c r="E20" s="52"/>
      <c r="H20" s="9"/>
      <c r="I20" s="9"/>
    </row>
    <row r="21" spans="1:9" ht="16.5">
      <c r="A21" s="52"/>
      <c r="B21" s="166" t="s">
        <v>44</v>
      </c>
      <c r="C21" s="277">
        <v>0</v>
      </c>
      <c r="D21" s="278">
        <v>0</v>
      </c>
      <c r="E21" s="52"/>
      <c r="H21" s="9"/>
      <c r="I21" s="9"/>
    </row>
    <row r="22" spans="1:9" ht="16.5">
      <c r="A22" s="52"/>
      <c r="B22" s="163"/>
      <c r="C22" s="279">
        <f>SUM(C20:C21)</f>
        <v>29262101.52</v>
      </c>
      <c r="D22" s="280">
        <f>SUM(D20:D21)</f>
        <v>11788950.74</v>
      </c>
      <c r="E22" s="52"/>
      <c r="H22" s="9"/>
      <c r="I22" s="9"/>
    </row>
    <row r="23" spans="1:9" ht="17.25" thickBot="1">
      <c r="A23" s="52"/>
      <c r="B23" s="163" t="s">
        <v>46</v>
      </c>
      <c r="C23" s="281">
        <f>+C17+C22</f>
        <v>38764521.079999998</v>
      </c>
      <c r="D23" s="282">
        <f>+D17+D22</f>
        <v>15217801.33</v>
      </c>
      <c r="E23" s="52"/>
      <c r="H23" s="9"/>
      <c r="I23" s="9"/>
    </row>
    <row r="24" spans="1:9" ht="17.25" thickTop="1">
      <c r="A24" s="52"/>
      <c r="B24" s="168" t="s">
        <v>47</v>
      </c>
      <c r="C24" s="283"/>
      <c r="D24" s="284"/>
      <c r="E24" s="52"/>
      <c r="H24" s="9"/>
      <c r="I24" s="9"/>
    </row>
    <row r="25" spans="1:9" ht="16.5">
      <c r="A25" s="52"/>
      <c r="B25" s="163" t="s">
        <v>48</v>
      </c>
      <c r="C25" s="269"/>
      <c r="D25" s="270"/>
      <c r="E25" s="52"/>
      <c r="H25" s="9"/>
      <c r="I25" s="9"/>
    </row>
    <row r="26" spans="1:9" ht="16.5">
      <c r="A26" s="52"/>
      <c r="B26" s="163" t="s">
        <v>49</v>
      </c>
      <c r="C26" s="269"/>
      <c r="D26" s="270"/>
      <c r="E26" s="52"/>
      <c r="H26" s="9"/>
      <c r="I26" s="9"/>
    </row>
    <row r="27" spans="1:9" ht="16.5">
      <c r="A27" s="52"/>
      <c r="B27" s="167" t="s">
        <v>50</v>
      </c>
      <c r="C27" s="267">
        <v>49647.19</v>
      </c>
      <c r="D27" s="268">
        <v>21806.73</v>
      </c>
      <c r="E27" s="52"/>
      <c r="H27" s="9"/>
      <c r="I27" s="9"/>
    </row>
    <row r="28" spans="1:9" ht="16.5">
      <c r="A28" s="52"/>
      <c r="B28" s="166" t="s">
        <v>51</v>
      </c>
      <c r="C28" s="267">
        <v>0</v>
      </c>
      <c r="D28" s="268">
        <v>0</v>
      </c>
      <c r="E28" s="52"/>
      <c r="H28" s="9"/>
      <c r="I28" s="9"/>
    </row>
    <row r="29" spans="1:9" ht="15.75" customHeight="1">
      <c r="A29" s="52"/>
      <c r="B29" s="163" t="s">
        <v>52</v>
      </c>
      <c r="C29" s="271">
        <f>SUM(C27:C28)</f>
        <v>49647.19</v>
      </c>
      <c r="D29" s="272">
        <f>SUM(D27:D28)</f>
        <v>21806.73</v>
      </c>
      <c r="E29" s="52"/>
      <c r="H29" s="9"/>
      <c r="I29" s="23"/>
    </row>
    <row r="30" spans="1:9" ht="16.5">
      <c r="A30" s="52"/>
      <c r="B30" s="163" t="s">
        <v>53</v>
      </c>
      <c r="C30" s="285">
        <f>+C23-C29</f>
        <v>38714873.890000001</v>
      </c>
      <c r="D30" s="286">
        <f>+D23-D29</f>
        <v>15195994.6</v>
      </c>
      <c r="E30" s="52"/>
    </row>
    <row r="31" spans="1:9" ht="16.5">
      <c r="A31" s="52"/>
      <c r="B31" s="163" t="s">
        <v>54</v>
      </c>
      <c r="C31" s="169">
        <v>337033.00963500002</v>
      </c>
      <c r="D31" s="170">
        <v>136554.23880299999</v>
      </c>
      <c r="E31" s="52"/>
      <c r="G31" s="23"/>
    </row>
    <row r="32" spans="1:9" ht="17.25" thickBot="1">
      <c r="A32" s="52"/>
      <c r="B32" s="163" t="s">
        <v>55</v>
      </c>
      <c r="C32" s="171">
        <f>+C30/C31</f>
        <v>114.86967977388159</v>
      </c>
      <c r="D32" s="172">
        <f>+D30/D31</f>
        <v>111.28174953193877</v>
      </c>
      <c r="E32" s="52"/>
      <c r="F32" s="287"/>
      <c r="G32" s="23"/>
    </row>
    <row r="33" spans="1:6" ht="17.25" thickTop="1">
      <c r="A33" s="52"/>
      <c r="B33" s="168"/>
      <c r="C33" s="173"/>
      <c r="D33" s="174"/>
      <c r="E33" s="175"/>
    </row>
    <row r="34" spans="1:6" ht="16.5">
      <c r="A34" s="52"/>
      <c r="B34" s="52"/>
      <c r="C34" s="175"/>
      <c r="D34" s="175"/>
      <c r="E34" s="175"/>
    </row>
    <row r="35" spans="1:6" ht="16.5">
      <c r="A35" s="52"/>
      <c r="B35" s="53" t="s">
        <v>270</v>
      </c>
      <c r="C35" s="175"/>
      <c r="D35" s="175"/>
      <c r="E35" s="175"/>
      <c r="F35" s="24"/>
    </row>
    <row r="36" spans="1:6" ht="16.5">
      <c r="A36" s="52"/>
      <c r="B36" s="95"/>
      <c r="C36" s="175"/>
      <c r="D36" s="175"/>
      <c r="E36" s="175"/>
      <c r="F36" s="24"/>
    </row>
    <row r="37" spans="1:6">
      <c r="B37" s="7"/>
      <c r="C37" s="24"/>
      <c r="D37" s="24"/>
      <c r="E37" s="24"/>
    </row>
    <row r="38" spans="1:6">
      <c r="B38" s="15"/>
      <c r="C38" s="46"/>
      <c r="D38" s="24"/>
      <c r="E38" s="24"/>
    </row>
    <row r="39" spans="1:6">
      <c r="C39" s="24"/>
      <c r="D39" s="24"/>
      <c r="E39" s="24"/>
    </row>
    <row r="40" spans="1:6">
      <c r="C40" s="24"/>
      <c r="D40" s="24"/>
      <c r="E40" s="24"/>
    </row>
    <row r="41" spans="1:6">
      <c r="C41" s="24"/>
      <c r="D41" s="24"/>
      <c r="E41" s="24"/>
    </row>
    <row r="42" spans="1:6">
      <c r="C42" s="24"/>
      <c r="D42" s="24"/>
      <c r="E42" s="24"/>
    </row>
    <row r="43" spans="1:6">
      <c r="C43" s="24"/>
      <c r="D43" s="24"/>
      <c r="E43" s="24"/>
    </row>
    <row r="44" spans="1:6">
      <c r="C44" s="24"/>
      <c r="D44" s="24"/>
      <c r="E44" s="24"/>
    </row>
    <row r="45" spans="1:6">
      <c r="C45" s="24"/>
      <c r="D45" s="24"/>
      <c r="E45" s="24"/>
    </row>
    <row r="46" spans="1:6">
      <c r="C46" s="24"/>
      <c r="D46" s="24"/>
      <c r="E46" s="24"/>
    </row>
    <row r="47" spans="1:6">
      <c r="C47" s="24"/>
      <c r="D47" s="24"/>
      <c r="E47" s="24"/>
    </row>
    <row r="48" spans="1:6">
      <c r="C48" s="24"/>
      <c r="D48" s="24"/>
      <c r="E48" s="24"/>
    </row>
    <row r="49" spans="3:5">
      <c r="C49" s="24"/>
      <c r="D49" s="24"/>
      <c r="E49" s="24"/>
    </row>
    <row r="50" spans="3:5">
      <c r="C50" s="24"/>
      <c r="D50" s="24"/>
      <c r="E50" s="24"/>
    </row>
    <row r="51" spans="3:5" ht="21" customHeight="1"/>
  </sheetData>
  <mergeCells count="3">
    <mergeCell ref="B3:D3"/>
    <mergeCell ref="B2:D2"/>
    <mergeCell ref="B4:D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3"/>
  <sheetViews>
    <sheetView showGridLines="0" topLeftCell="A32" workbookViewId="0">
      <selection activeCell="B37" sqref="B37"/>
    </sheetView>
  </sheetViews>
  <sheetFormatPr baseColWidth="10" defaultColWidth="9.140625" defaultRowHeight="15"/>
  <cols>
    <col min="1" max="1" width="11.42578125" customWidth="1"/>
    <col min="2" max="2" width="62.42578125" customWidth="1"/>
    <col min="3" max="3" width="17.5703125" style="22" customWidth="1"/>
    <col min="4" max="4" width="17.85546875" style="22" customWidth="1"/>
    <col min="5" max="5" width="8.85546875" customWidth="1"/>
    <col min="6" max="6" width="13" style="9" bestFit="1" customWidth="1"/>
    <col min="7" max="7" width="17.85546875" style="9" bestFit="1" customWidth="1"/>
    <col min="8" max="8" width="16.85546875" bestFit="1" customWidth="1"/>
  </cols>
  <sheetData>
    <row r="1" spans="1:8" s="19" customFormat="1" ht="16.5">
      <c r="A1" s="53"/>
      <c r="B1" s="58"/>
      <c r="C1" s="130"/>
      <c r="D1" s="58"/>
      <c r="E1" s="58"/>
      <c r="F1" s="20"/>
      <c r="G1" s="20"/>
    </row>
    <row r="2" spans="1:8" s="19" customFormat="1" ht="26.25" customHeight="1">
      <c r="A2" s="53"/>
      <c r="B2" s="375" t="s">
        <v>0</v>
      </c>
      <c r="C2" s="375"/>
      <c r="D2" s="375"/>
      <c r="E2" s="99"/>
      <c r="F2" s="20"/>
      <c r="G2" s="20"/>
    </row>
    <row r="3" spans="1:8" s="19" customFormat="1" ht="16.5">
      <c r="A3" s="53"/>
      <c r="B3" s="374" t="s">
        <v>56</v>
      </c>
      <c r="C3" s="374"/>
      <c r="D3" s="374"/>
      <c r="E3" s="156"/>
      <c r="F3" s="20"/>
      <c r="G3" s="20"/>
    </row>
    <row r="4" spans="1:8" ht="21.75" customHeight="1">
      <c r="A4" s="52"/>
      <c r="B4" s="369" t="str">
        <f>+"ESTADO DEL ACTIVO NETO AL "&amp;UPPER(TEXT(indice!O3,"DD \D\E MMMM \D\E AAAA"))</f>
        <v>ESTADO DEL ACTIVO NETO AL 31 DE DICIEMBRE DE 2021</v>
      </c>
      <c r="C4" s="369"/>
      <c r="D4" s="369"/>
      <c r="E4" s="176"/>
    </row>
    <row r="5" spans="1:8" ht="21.75" customHeight="1">
      <c r="A5" s="52"/>
      <c r="B5" s="177"/>
      <c r="C5" s="362">
        <f>+indice!P3</f>
        <v>2021</v>
      </c>
      <c r="D5" s="377">
        <f>+indice!P2</f>
        <v>2020</v>
      </c>
      <c r="E5" s="176"/>
    </row>
    <row r="6" spans="1:8" ht="16.5">
      <c r="A6" s="52"/>
      <c r="B6" s="178" t="s">
        <v>39</v>
      </c>
      <c r="C6" s="376"/>
      <c r="D6" s="378"/>
      <c r="E6" s="52"/>
    </row>
    <row r="7" spans="1:8" ht="17.25" customHeight="1">
      <c r="A7" s="52"/>
      <c r="B7" s="72" t="s">
        <v>40</v>
      </c>
      <c r="C7" s="164"/>
      <c r="D7" s="165"/>
      <c r="E7" s="52"/>
    </row>
    <row r="8" spans="1:8" ht="15" customHeight="1">
      <c r="A8" s="52"/>
      <c r="B8" s="72" t="s">
        <v>41</v>
      </c>
      <c r="C8" s="164"/>
      <c r="D8" s="165"/>
      <c r="E8" s="52"/>
    </row>
    <row r="9" spans="1:8" ht="15" customHeight="1">
      <c r="A9" s="52"/>
      <c r="B9" s="68" t="s">
        <v>42</v>
      </c>
      <c r="C9" s="288">
        <f>+'4'!C9*indice!$M$2</f>
        <v>13147377041.179501</v>
      </c>
      <c r="D9" s="289">
        <v>27567840</v>
      </c>
      <c r="E9" s="52"/>
      <c r="H9" s="9"/>
    </row>
    <row r="10" spans="1:8" ht="14.25" customHeight="1">
      <c r="A10" s="52"/>
      <c r="B10" s="167" t="s">
        <v>206</v>
      </c>
      <c r="C10" s="288">
        <f>+'4'!C10*indice!$M$2</f>
        <v>538602.79590000003</v>
      </c>
      <c r="D10" s="289">
        <v>2096434505.3388002</v>
      </c>
      <c r="E10" s="52"/>
    </row>
    <row r="11" spans="1:8" ht="14.25" customHeight="1">
      <c r="A11" s="52"/>
      <c r="B11" s="68"/>
      <c r="C11" s="288"/>
      <c r="D11" s="289"/>
      <c r="E11" s="52"/>
      <c r="F11"/>
      <c r="G11"/>
    </row>
    <row r="12" spans="1:8" ht="16.5">
      <c r="A12" s="52"/>
      <c r="B12" s="167"/>
      <c r="C12" s="290">
        <f>SUM(C9:C11)</f>
        <v>13147915643.975401</v>
      </c>
      <c r="D12" s="291">
        <f>SUM(D9:D11)</f>
        <v>2124002345.3388002</v>
      </c>
      <c r="E12" s="52"/>
      <c r="F12"/>
      <c r="G12"/>
    </row>
    <row r="13" spans="1:8" ht="16.5">
      <c r="A13" s="52"/>
      <c r="B13" s="72" t="s">
        <v>43</v>
      </c>
      <c r="C13" s="288"/>
      <c r="D13" s="289"/>
      <c r="E13" s="52"/>
      <c r="F13"/>
      <c r="G13"/>
    </row>
    <row r="14" spans="1:8" ht="16.5">
      <c r="A14" s="52"/>
      <c r="B14" s="68" t="s">
        <v>207</v>
      </c>
      <c r="C14" s="288">
        <f>+'4'!C14*indice!$M$2</f>
        <v>52141403693.068199</v>
      </c>
      <c r="D14" s="289">
        <v>21507498766.917599</v>
      </c>
      <c r="E14" s="52"/>
      <c r="F14" s="36"/>
      <c r="G14" s="41"/>
      <c r="H14" s="39"/>
    </row>
    <row r="15" spans="1:8" ht="16.5">
      <c r="A15" s="52"/>
      <c r="B15" s="68" t="s">
        <v>44</v>
      </c>
      <c r="C15" s="288">
        <v>0</v>
      </c>
      <c r="D15" s="289">
        <v>0</v>
      </c>
      <c r="E15" s="52"/>
      <c r="F15"/>
      <c r="G15"/>
    </row>
    <row r="16" spans="1:8" ht="16.5">
      <c r="A16" s="52"/>
      <c r="B16" s="72"/>
      <c r="C16" s="290">
        <f>SUM(C14:C15)</f>
        <v>52141403693.068199</v>
      </c>
      <c r="D16" s="291">
        <f>SUM(D14:D15)</f>
        <v>21507498766.917599</v>
      </c>
      <c r="E16" s="52"/>
      <c r="F16"/>
      <c r="G16"/>
    </row>
    <row r="17" spans="1:8" ht="16.5">
      <c r="A17" s="52"/>
      <c r="B17" s="72" t="s">
        <v>57</v>
      </c>
      <c r="C17" s="290">
        <f>+C12+C16</f>
        <v>65289319337.043602</v>
      </c>
      <c r="D17" s="291">
        <f>+D12+D16</f>
        <v>23631501112.256397</v>
      </c>
      <c r="E17" s="52"/>
      <c r="F17"/>
      <c r="G17"/>
    </row>
    <row r="18" spans="1:8" ht="16.5">
      <c r="A18" s="52"/>
      <c r="B18" s="72"/>
      <c r="C18" s="292"/>
      <c r="D18" s="293"/>
      <c r="E18" s="52"/>
      <c r="F18"/>
      <c r="G18"/>
    </row>
    <row r="19" spans="1:8" ht="16.5">
      <c r="A19" s="52"/>
      <c r="B19" s="72" t="s">
        <v>45</v>
      </c>
      <c r="C19" s="292"/>
      <c r="D19" s="293"/>
      <c r="E19" s="52"/>
      <c r="F19"/>
      <c r="G19"/>
    </row>
    <row r="20" spans="1:8" ht="16.5">
      <c r="A20" s="52"/>
      <c r="B20" s="72" t="s">
        <v>43</v>
      </c>
      <c r="C20" s="292"/>
      <c r="D20" s="293"/>
      <c r="E20" s="52"/>
      <c r="F20"/>
      <c r="G20"/>
      <c r="H20" s="39"/>
    </row>
    <row r="21" spans="1:8" ht="16.5">
      <c r="A21" s="52"/>
      <c r="B21" s="68" t="s">
        <v>207</v>
      </c>
      <c r="C21" s="288">
        <f>+'4'!C20*indice!M2</f>
        <v>201054339744.6312</v>
      </c>
      <c r="D21" s="294">
        <v>81248976942.0504</v>
      </c>
      <c r="E21" s="52"/>
      <c r="F21" s="40"/>
      <c r="G21" s="41"/>
    </row>
    <row r="22" spans="1:8" ht="16.5">
      <c r="A22" s="52"/>
      <c r="B22" s="68" t="s">
        <v>44</v>
      </c>
      <c r="C22" s="295">
        <v>0</v>
      </c>
      <c r="D22" s="294">
        <v>0</v>
      </c>
      <c r="E22" s="52"/>
      <c r="F22" s="39"/>
      <c r="G22"/>
    </row>
    <row r="23" spans="1:8" ht="16.5">
      <c r="A23" s="52"/>
      <c r="B23" s="72" t="s">
        <v>58</v>
      </c>
      <c r="C23" s="290">
        <f>SUM(C21:C22)</f>
        <v>201054339744.6312</v>
      </c>
      <c r="D23" s="291">
        <f>SUM(D21:D22)</f>
        <v>81248976942.0504</v>
      </c>
      <c r="E23" s="52"/>
      <c r="F23"/>
      <c r="G23"/>
    </row>
    <row r="24" spans="1:8" ht="16.5">
      <c r="A24" s="52"/>
      <c r="B24" s="72"/>
      <c r="C24" s="296"/>
      <c r="D24" s="297"/>
      <c r="E24" s="52"/>
    </row>
    <row r="25" spans="1:8" ht="17.25" thickBot="1">
      <c r="A25" s="52"/>
      <c r="B25" s="72" t="s">
        <v>46</v>
      </c>
      <c r="C25" s="298">
        <f>+C17+C23</f>
        <v>266343659081.6748</v>
      </c>
      <c r="D25" s="299">
        <f>+D17+D23</f>
        <v>104880478054.30679</v>
      </c>
      <c r="E25" s="52"/>
    </row>
    <row r="26" spans="1:8" ht="27.75" customHeight="1" thickTop="1">
      <c r="A26" s="52"/>
      <c r="B26" s="178" t="s">
        <v>47</v>
      </c>
      <c r="C26" s="300"/>
      <c r="D26" s="301"/>
      <c r="E26" s="52"/>
    </row>
    <row r="27" spans="1:8" ht="16.5">
      <c r="A27" s="52"/>
      <c r="B27" s="72" t="s">
        <v>48</v>
      </c>
      <c r="C27" s="302"/>
      <c r="D27" s="303"/>
      <c r="E27" s="52"/>
    </row>
    <row r="28" spans="1:8" ht="16.5">
      <c r="A28" s="52"/>
      <c r="B28" s="72" t="s">
        <v>49</v>
      </c>
      <c r="C28" s="302"/>
      <c r="D28" s="303"/>
      <c r="E28" s="52"/>
    </row>
    <row r="29" spans="1:8" ht="16.5">
      <c r="A29" s="52"/>
      <c r="B29" s="167" t="s">
        <v>50</v>
      </c>
      <c r="C29" s="288">
        <f>+'4'!C27*indice!M2</f>
        <v>341116409.52390003</v>
      </c>
      <c r="D29" s="289">
        <v>150291110.8908</v>
      </c>
      <c r="E29" s="52"/>
    </row>
    <row r="30" spans="1:8" ht="16.5">
      <c r="A30" s="52"/>
      <c r="B30" s="68" t="s">
        <v>51</v>
      </c>
      <c r="C30" s="288">
        <v>0</v>
      </c>
      <c r="D30" s="289">
        <v>0</v>
      </c>
      <c r="E30" s="52"/>
    </row>
    <row r="31" spans="1:8" ht="15.75" customHeight="1">
      <c r="A31" s="52"/>
      <c r="B31" s="72" t="s">
        <v>52</v>
      </c>
      <c r="C31" s="290">
        <f>SUM(C29:C30)</f>
        <v>341116409.52390003</v>
      </c>
      <c r="D31" s="291">
        <f>SUM(D29:D30)</f>
        <v>150291110.8908</v>
      </c>
      <c r="E31" s="52"/>
    </row>
    <row r="32" spans="1:8" ht="16.5">
      <c r="A32" s="52"/>
      <c r="B32" s="72" t="s">
        <v>53</v>
      </c>
      <c r="C32" s="304">
        <f>+C25-C31</f>
        <v>266002542672.15091</v>
      </c>
      <c r="D32" s="305">
        <f>+D25-D31</f>
        <v>104730186943.416</v>
      </c>
      <c r="E32" s="52"/>
    </row>
    <row r="33" spans="1:5" ht="16.5">
      <c r="A33" s="52"/>
      <c r="B33" s="72" t="s">
        <v>54</v>
      </c>
      <c r="C33" s="169">
        <f>+'4'!C31</f>
        <v>337033.00963500002</v>
      </c>
      <c r="D33" s="170">
        <v>136554.23880299999</v>
      </c>
      <c r="E33" s="52"/>
    </row>
    <row r="34" spans="1:5" ht="17.25" thickBot="1">
      <c r="A34" s="52"/>
      <c r="B34" s="72" t="s">
        <v>55</v>
      </c>
      <c r="C34" s="179">
        <f>+C32/C33</f>
        <v>789247.7444871834</v>
      </c>
      <c r="D34" s="180">
        <f>+D32/D33</f>
        <v>766949.36650414078</v>
      </c>
      <c r="E34" s="52"/>
    </row>
    <row r="35" spans="1:5" ht="17.25" thickTop="1">
      <c r="A35" s="52"/>
      <c r="B35" s="168"/>
      <c r="C35" s="181"/>
      <c r="D35" s="182"/>
      <c r="E35" s="52"/>
    </row>
    <row r="36" spans="1:5" ht="16.5">
      <c r="A36" s="52"/>
      <c r="B36" s="52"/>
      <c r="C36" s="176"/>
      <c r="D36" s="176"/>
      <c r="E36" s="52"/>
    </row>
    <row r="37" spans="1:5" ht="16.5">
      <c r="A37" s="52"/>
      <c r="B37" s="53" t="s">
        <v>270</v>
      </c>
      <c r="C37" s="176"/>
      <c r="D37" s="176"/>
      <c r="E37" s="52"/>
    </row>
    <row r="38" spans="1:5" ht="16.5">
      <c r="A38" s="52"/>
      <c r="B38" s="95"/>
      <c r="C38" s="176"/>
      <c r="D38" s="176"/>
      <c r="E38" s="52"/>
    </row>
    <row r="39" spans="1:5" ht="16.5">
      <c r="A39" s="52"/>
      <c r="B39" s="100"/>
      <c r="C39" s="176"/>
      <c r="D39" s="176"/>
      <c r="E39" s="52"/>
    </row>
    <row r="40" spans="1:5">
      <c r="B40" s="15"/>
      <c r="C40" s="9"/>
      <c r="D40" s="9"/>
    </row>
    <row r="41" spans="1:5">
      <c r="C41" s="9"/>
      <c r="D41" s="9"/>
    </row>
    <row r="42" spans="1:5">
      <c r="C42" s="9"/>
      <c r="D42" s="9"/>
    </row>
    <row r="43" spans="1:5">
      <c r="C43" s="9"/>
      <c r="D43" s="9"/>
    </row>
    <row r="44" spans="1:5">
      <c r="C44" s="9"/>
      <c r="D44" s="9"/>
    </row>
    <row r="45" spans="1:5">
      <c r="C45" s="9"/>
      <c r="D45" s="9"/>
    </row>
    <row r="46" spans="1:5">
      <c r="C46" s="9"/>
      <c r="D46" s="9"/>
    </row>
    <row r="47" spans="1:5">
      <c r="C47" s="9"/>
      <c r="D47" s="9"/>
    </row>
    <row r="48" spans="1:5">
      <c r="C48" s="9"/>
      <c r="D48" s="9"/>
    </row>
    <row r="49" spans="3:4">
      <c r="C49" s="9"/>
      <c r="D49" s="9"/>
    </row>
    <row r="50" spans="3:4">
      <c r="C50" s="9"/>
      <c r="D50" s="9"/>
    </row>
    <row r="51" spans="3:4">
      <c r="C51" s="9"/>
      <c r="D51" s="9"/>
    </row>
    <row r="53" spans="3:4" ht="21" customHeight="1"/>
  </sheetData>
  <mergeCells count="5">
    <mergeCell ref="B2:D2"/>
    <mergeCell ref="B4:D4"/>
    <mergeCell ref="C5:C6"/>
    <mergeCell ref="D5:D6"/>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2"/>
  <sheetViews>
    <sheetView showGridLines="0" workbookViewId="0">
      <selection activeCell="B22" sqref="B22"/>
    </sheetView>
  </sheetViews>
  <sheetFormatPr baseColWidth="10" defaultColWidth="9.140625" defaultRowHeight="15"/>
  <cols>
    <col min="1" max="1" width="11.42578125" customWidth="1"/>
    <col min="2" max="2" width="58.42578125" customWidth="1"/>
    <col min="3" max="3" width="17.85546875" customWidth="1"/>
    <col min="4" max="4" width="17.140625" customWidth="1"/>
    <col min="6" max="6" width="13.7109375" bestFit="1" customWidth="1"/>
  </cols>
  <sheetData>
    <row r="1" spans="1:7" ht="16.5">
      <c r="A1" s="52"/>
      <c r="B1" s="58"/>
      <c r="C1" s="130"/>
      <c r="D1" s="58"/>
      <c r="E1" s="16"/>
    </row>
    <row r="2" spans="1:7" ht="27">
      <c r="A2" s="52"/>
      <c r="B2" s="375" t="s">
        <v>0</v>
      </c>
      <c r="C2" s="375"/>
      <c r="D2" s="375"/>
      <c r="E2" s="1"/>
    </row>
    <row r="3" spans="1:7" ht="16.5">
      <c r="A3" s="52"/>
      <c r="B3" s="379" t="s">
        <v>59</v>
      </c>
      <c r="C3" s="379"/>
      <c r="D3" s="379"/>
      <c r="E3" s="17"/>
    </row>
    <row r="4" spans="1:7" ht="22.5">
      <c r="A4" s="52"/>
      <c r="B4" s="369" t="str">
        <f>+"ESTADOS DE RESULTADOS AL  "&amp;UPPER(TEXT(indice!O3,"DD \D\E MMMM \D\E AAAA"))</f>
        <v>ESTADOS DE RESULTADOS AL  31 DE DICIEMBRE DE 2021</v>
      </c>
      <c r="C4" s="369"/>
      <c r="D4" s="369"/>
    </row>
    <row r="5" spans="1:7" ht="16.5">
      <c r="A5" s="52"/>
      <c r="B5" s="131"/>
      <c r="C5" s="362">
        <f>+indice!P3</f>
        <v>2021</v>
      </c>
      <c r="D5" s="377">
        <f>+indice!P2</f>
        <v>2020</v>
      </c>
    </row>
    <row r="6" spans="1:7" ht="16.5">
      <c r="A6" s="52"/>
      <c r="B6" s="132"/>
      <c r="C6" s="376"/>
      <c r="D6" s="378"/>
      <c r="F6" s="9"/>
      <c r="G6" s="9"/>
    </row>
    <row r="7" spans="1:7" ht="16.5">
      <c r="A7" s="52"/>
      <c r="B7" s="133" t="s">
        <v>26</v>
      </c>
      <c r="C7" s="183"/>
      <c r="D7" s="184"/>
      <c r="F7" s="9"/>
    </row>
    <row r="8" spans="1:7" ht="16.5">
      <c r="A8" s="52"/>
      <c r="B8" s="68" t="s">
        <v>27</v>
      </c>
      <c r="C8" s="185"/>
      <c r="D8" s="186"/>
    </row>
    <row r="9" spans="1:7" ht="16.5">
      <c r="A9" s="52"/>
      <c r="B9" s="68" t="s">
        <v>28</v>
      </c>
      <c r="C9" s="187">
        <f>+'3'!D10*indice!M2</f>
        <v>7558794236.6826</v>
      </c>
      <c r="D9" s="188">
        <v>3002576104.6559997</v>
      </c>
    </row>
    <row r="10" spans="1:7" ht="16.5">
      <c r="A10" s="52"/>
      <c r="B10" s="140" t="s">
        <v>29</v>
      </c>
      <c r="C10" s="187">
        <f>+'3'!D11*indice!M2</f>
        <v>663221631.31830001</v>
      </c>
      <c r="D10" s="188">
        <v>82206609.684</v>
      </c>
    </row>
    <row r="11" spans="1:7" ht="16.5">
      <c r="A11" s="52"/>
      <c r="B11" s="133" t="s">
        <v>30</v>
      </c>
      <c r="C11" s="189">
        <f>SUM(C8:C10)</f>
        <v>8222015868.0009003</v>
      </c>
      <c r="D11" s="190">
        <f>SUM(D8:D10)</f>
        <v>3084782714.3399997</v>
      </c>
    </row>
    <row r="12" spans="1:7" ht="16.5">
      <c r="A12" s="52"/>
      <c r="B12" s="72" t="s">
        <v>31</v>
      </c>
      <c r="C12" s="187"/>
      <c r="D12" s="188"/>
    </row>
    <row r="13" spans="1:7" ht="16.5">
      <c r="A13" s="52"/>
      <c r="B13" s="140" t="s">
        <v>32</v>
      </c>
      <c r="C13" s="187">
        <f>+'3'!D14*indice!M2</f>
        <v>2652874844.8962002</v>
      </c>
      <c r="D13" s="188">
        <v>916140317.046</v>
      </c>
      <c r="E13" s="18"/>
    </row>
    <row r="14" spans="1:7" ht="16.5" hidden="1">
      <c r="A14" s="52"/>
      <c r="B14" s="151" t="s">
        <v>33</v>
      </c>
      <c r="C14" s="187"/>
      <c r="D14" s="188"/>
    </row>
    <row r="15" spans="1:7" ht="16.5">
      <c r="A15" s="52"/>
      <c r="B15" s="140" t="s">
        <v>34</v>
      </c>
      <c r="C15" s="187">
        <f>+'3'!D16*indice!M2</f>
        <v>9923098.6344000008</v>
      </c>
      <c r="D15" s="188">
        <v>10843120.668</v>
      </c>
    </row>
    <row r="16" spans="1:7" ht="16.5">
      <c r="A16" s="52"/>
      <c r="B16" s="68" t="s">
        <v>35</v>
      </c>
      <c r="C16" s="191">
        <f>+'3'!D17*indice!M2</f>
        <v>11835313.7655</v>
      </c>
      <c r="D16" s="188">
        <v>7645113.3887999998</v>
      </c>
      <c r="F16" s="20"/>
    </row>
    <row r="17" spans="1:8" ht="16.5">
      <c r="A17" s="52"/>
      <c r="B17" s="147" t="s">
        <v>36</v>
      </c>
      <c r="C17" s="189">
        <f>SUM(C13:C16)</f>
        <v>2674633257.2961001</v>
      </c>
      <c r="D17" s="190">
        <f>SUM(D13:D16)</f>
        <v>934628551.10280001</v>
      </c>
    </row>
    <row r="18" spans="1:8" ht="17.25" thickBot="1">
      <c r="A18" s="52"/>
      <c r="B18" s="148" t="s">
        <v>37</v>
      </c>
      <c r="C18" s="192">
        <f>+C11-C17</f>
        <v>5547382610.7047997</v>
      </c>
      <c r="D18" s="193">
        <f>+D11-D17</f>
        <v>2150154163.2371998</v>
      </c>
    </row>
    <row r="19" spans="1:8" ht="17.25" thickTop="1">
      <c r="A19" s="52"/>
      <c r="B19" s="194"/>
      <c r="C19" s="195"/>
      <c r="D19" s="196"/>
    </row>
    <row r="20" spans="1:8" ht="16.5">
      <c r="A20" s="52"/>
      <c r="B20" s="197"/>
      <c r="C20" s="145"/>
      <c r="D20" s="145"/>
    </row>
    <row r="21" spans="1:8" ht="16.5">
      <c r="A21" s="52"/>
      <c r="B21" s="198"/>
      <c r="C21" s="199"/>
      <c r="D21" s="199"/>
      <c r="H21" s="18"/>
    </row>
    <row r="22" spans="1:8" ht="16.5">
      <c r="A22" s="52"/>
      <c r="B22" s="53" t="s">
        <v>270</v>
      </c>
      <c r="C22" s="145"/>
      <c r="D22" s="145"/>
    </row>
    <row r="23" spans="1:8">
      <c r="B23" s="15"/>
      <c r="C23" s="18"/>
      <c r="D23" s="18"/>
      <c r="H23" s="18"/>
    </row>
    <row r="24" spans="1:8">
      <c r="B24" s="7"/>
      <c r="C24" s="18"/>
      <c r="D24" s="18"/>
    </row>
    <row r="25" spans="1:8">
      <c r="B25" s="15"/>
      <c r="C25" s="18"/>
      <c r="D25" s="18"/>
    </row>
    <row r="26" spans="1:8">
      <c r="B26" s="7"/>
      <c r="C26" s="21"/>
      <c r="D26" s="21"/>
    </row>
    <row r="27" spans="1:8">
      <c r="B27" s="7"/>
      <c r="C27" s="18"/>
      <c r="D27" s="18"/>
    </row>
    <row r="28" spans="1:8">
      <c r="B28" s="19"/>
      <c r="C28" s="18"/>
      <c r="D28" s="18"/>
    </row>
    <row r="29" spans="1:8">
      <c r="B29" s="7"/>
      <c r="C29" s="18"/>
      <c r="D29" s="18"/>
    </row>
    <row r="30" spans="1:8">
      <c r="B30" s="19"/>
      <c r="C30" s="18"/>
      <c r="D30" s="18"/>
    </row>
    <row r="31" spans="1:8">
      <c r="B31" s="7"/>
      <c r="C31" s="21"/>
      <c r="D31" s="21"/>
    </row>
    <row r="32" spans="1:8">
      <c r="B32" s="19"/>
      <c r="C32" s="18"/>
      <c r="D32" s="18"/>
    </row>
    <row r="33" spans="2:4">
      <c r="B33" s="7"/>
      <c r="C33" s="18"/>
      <c r="D33" s="18"/>
    </row>
    <row r="34" spans="2:4">
      <c r="B34" s="7"/>
      <c r="C34" s="18"/>
      <c r="D34" s="18"/>
    </row>
    <row r="35" spans="2:4">
      <c r="B35" s="7"/>
      <c r="C35" s="18"/>
      <c r="D35" s="18"/>
    </row>
    <row r="36" spans="2:4">
      <c r="B36" s="7"/>
      <c r="C36" s="21"/>
      <c r="D36" s="21"/>
    </row>
    <row r="38" spans="2:4">
      <c r="C38" s="18"/>
      <c r="D38" s="18"/>
    </row>
    <row r="40" spans="2:4">
      <c r="C40" s="18"/>
    </row>
    <row r="41" spans="2:4">
      <c r="C41" s="18"/>
    </row>
    <row r="42" spans="2:4">
      <c r="C42" s="18"/>
    </row>
  </sheetData>
  <mergeCells count="5">
    <mergeCell ref="B4:D4"/>
    <mergeCell ref="B3:D3"/>
    <mergeCell ref="B2:D2"/>
    <mergeCell ref="C5:C6"/>
    <mergeCell ref="D5: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4"/>
  <sheetViews>
    <sheetView showGridLines="0" workbookViewId="0">
      <selection activeCell="B17" sqref="B17"/>
    </sheetView>
  </sheetViews>
  <sheetFormatPr baseColWidth="10" defaultColWidth="9.140625" defaultRowHeight="15"/>
  <cols>
    <col min="1" max="1" width="5.7109375" customWidth="1"/>
    <col min="2" max="2" width="38.42578125" customWidth="1"/>
    <col min="3" max="3" width="22.85546875" customWidth="1"/>
    <col min="4" max="4" width="19.140625" customWidth="1"/>
    <col min="5" max="5" width="20" customWidth="1"/>
    <col min="6" max="6" width="12.5703125" bestFit="1" customWidth="1"/>
    <col min="7" max="7" width="11.7109375" customWidth="1"/>
    <col min="8" max="8" width="17.42578125" customWidth="1"/>
    <col min="9" max="11" width="12.42578125" customWidth="1"/>
  </cols>
  <sheetData>
    <row r="1" spans="1:13" ht="16.5">
      <c r="A1" s="209"/>
      <c r="B1" s="63"/>
      <c r="C1" s="63"/>
      <c r="D1" s="63"/>
      <c r="E1" s="52"/>
      <c r="F1" s="52"/>
      <c r="G1" s="52"/>
      <c r="H1" s="52"/>
    </row>
    <row r="2" spans="1:13" ht="30">
      <c r="A2" s="365" t="s">
        <v>0</v>
      </c>
      <c r="B2" s="365"/>
      <c r="C2" s="365"/>
      <c r="D2" s="365"/>
      <c r="E2" s="365"/>
      <c r="F2" s="380"/>
      <c r="G2" s="380"/>
      <c r="H2" s="380"/>
      <c r="I2" s="7"/>
      <c r="J2" s="7"/>
      <c r="K2" s="7"/>
    </row>
    <row r="3" spans="1:13" ht="16.5">
      <c r="A3" s="209"/>
      <c r="B3" s="381" t="s">
        <v>17</v>
      </c>
      <c r="C3" s="381"/>
      <c r="D3" s="381"/>
      <c r="E3" s="381"/>
      <c r="F3" s="381"/>
      <c r="G3" s="381"/>
      <c r="H3" s="381"/>
      <c r="I3" s="8"/>
      <c r="J3" s="8"/>
      <c r="K3" s="8"/>
    </row>
    <row r="4" spans="1:13" ht="16.5">
      <c r="A4" s="106"/>
      <c r="B4" s="382" t="str">
        <f>+"Correspondiente al periodo cerrado del "&amp;(TEXT(indice!O3,"DD \d\e MMMM \d\e AAAA"))</f>
        <v>Correspondiente al periodo cerrado del 31 de diciembre de 2021</v>
      </c>
      <c r="C4" s="382"/>
      <c r="D4" s="382"/>
      <c r="E4" s="382"/>
      <c r="F4" s="382"/>
      <c r="G4" s="382"/>
      <c r="H4" s="382"/>
      <c r="I4" s="8"/>
      <c r="J4" s="8"/>
      <c r="K4" s="8"/>
    </row>
    <row r="5" spans="1:13" ht="16.5">
      <c r="A5" s="106"/>
      <c r="B5" s="364"/>
      <c r="C5" s="364"/>
      <c r="D5" s="364"/>
      <c r="E5" s="364"/>
      <c r="F5" s="364"/>
      <c r="G5" s="364"/>
      <c r="H5" s="364"/>
      <c r="I5" s="8"/>
      <c r="J5" s="8"/>
      <c r="K5" s="8"/>
    </row>
    <row r="6" spans="1:13" ht="66">
      <c r="A6" s="106"/>
      <c r="B6" s="103" t="s">
        <v>18</v>
      </c>
      <c r="C6" s="103" t="s">
        <v>19</v>
      </c>
      <c r="D6" s="104" t="s">
        <v>20</v>
      </c>
      <c r="E6" s="105" t="str">
        <f>+"TOTAL ACTIVO NETO AL "&amp;UPPER(TEXT(indice!O2,"DD \D\E MMMM \D\E AAAA"))</f>
        <v>TOTAL ACTIVO NETO AL 31 DE DICIEMBRE DE 2020</v>
      </c>
      <c r="F6" s="106"/>
      <c r="G6" s="106"/>
      <c r="H6" s="106"/>
      <c r="I6" s="9"/>
      <c r="J6" s="9"/>
      <c r="K6" s="8"/>
    </row>
    <row r="7" spans="1:13" ht="16.5">
      <c r="A7" s="106"/>
      <c r="B7" s="200" t="s">
        <v>21</v>
      </c>
      <c r="C7" s="306">
        <v>101174089346.00056</v>
      </c>
      <c r="D7" s="306">
        <v>3556098082.8095999</v>
      </c>
      <c r="E7" s="316">
        <f>+C7+D7</f>
        <v>104730187428.81017</v>
      </c>
      <c r="F7" s="106"/>
      <c r="G7" s="106"/>
      <c r="H7" s="106"/>
      <c r="I7" s="8"/>
      <c r="J7" s="8"/>
      <c r="K7" s="26"/>
    </row>
    <row r="8" spans="1:13" ht="16.5">
      <c r="A8" s="52"/>
      <c r="B8" s="201"/>
      <c r="C8" s="307"/>
      <c r="D8" s="307"/>
      <c r="E8" s="310"/>
      <c r="F8" s="52"/>
      <c r="G8" s="52"/>
      <c r="H8" s="52"/>
    </row>
    <row r="9" spans="1:13" ht="16.5">
      <c r="A9" s="53"/>
      <c r="B9" s="202" t="s">
        <v>22</v>
      </c>
      <c r="C9" s="308"/>
      <c r="D9" s="308"/>
      <c r="E9" s="310"/>
      <c r="F9" s="210"/>
      <c r="G9" s="210"/>
      <c r="H9" s="210"/>
      <c r="I9" s="10"/>
      <c r="J9" s="10"/>
      <c r="K9" s="10"/>
    </row>
    <row r="10" spans="1:13" ht="16.5">
      <c r="A10" s="53"/>
      <c r="B10" s="203" t="s">
        <v>14</v>
      </c>
      <c r="C10" s="309">
        <f>+'2'!C10*indice!M2</f>
        <v>511532497215.06421</v>
      </c>
      <c r="D10" s="308"/>
      <c r="E10" s="310">
        <f t="shared" ref="E10:E12" si="0">+C10+D10</f>
        <v>511532497215.06421</v>
      </c>
      <c r="F10" s="210"/>
      <c r="G10" s="210"/>
      <c r="H10" s="210"/>
      <c r="I10" s="10"/>
      <c r="J10" s="10"/>
      <c r="K10" s="10"/>
    </row>
    <row r="11" spans="1:13" ht="16.5">
      <c r="A11" s="57"/>
      <c r="B11" s="205" t="s">
        <v>23</v>
      </c>
      <c r="C11" s="309">
        <f>+'2'!C11*indice!M2</f>
        <v>355486129254.96411</v>
      </c>
      <c r="D11" s="308"/>
      <c r="E11" s="310">
        <f t="shared" si="0"/>
        <v>355486129254.96411</v>
      </c>
      <c r="F11" s="211"/>
      <c r="G11" s="57"/>
      <c r="H11" s="57"/>
      <c r="I11" s="11"/>
      <c r="J11" s="12"/>
      <c r="K11" s="12"/>
    </row>
    <row r="12" spans="1:13" ht="16.5">
      <c r="A12" s="53"/>
      <c r="B12" s="206" t="s">
        <v>24</v>
      </c>
      <c r="C12" s="310"/>
      <c r="D12" s="311">
        <f>+'6'!C18</f>
        <v>5547382610.7047997</v>
      </c>
      <c r="E12" s="310">
        <f t="shared" si="0"/>
        <v>5547382610.7047997</v>
      </c>
      <c r="F12" s="94"/>
      <c r="G12" s="53"/>
      <c r="H12" s="91"/>
      <c r="I12" s="13"/>
      <c r="J12" s="13"/>
      <c r="K12" s="13"/>
    </row>
    <row r="13" spans="1:13" ht="16.5">
      <c r="A13" s="53"/>
      <c r="B13" s="207"/>
      <c r="C13" s="312"/>
      <c r="D13" s="313"/>
      <c r="E13" s="204"/>
      <c r="F13" s="94"/>
      <c r="G13" s="53"/>
      <c r="H13" s="91"/>
      <c r="I13" s="13"/>
      <c r="J13" s="13"/>
      <c r="K13" s="13"/>
    </row>
    <row r="14" spans="1:13" ht="66">
      <c r="A14" s="53"/>
      <c r="B14" s="208" t="s">
        <v>25</v>
      </c>
      <c r="C14" s="314">
        <f>+C7+C10-C11+C8</f>
        <v>257220457306.10071</v>
      </c>
      <c r="D14" s="315">
        <f>+D7+D8+D12+D13</f>
        <v>9103480693.5144005</v>
      </c>
      <c r="E14" s="105" t="str">
        <f>+"TOTAL ACTIVO NETO AL "&amp;UPPER(TEXT(indice!O3,"DD \D\E MMMM \D\E AAAA"))</f>
        <v>TOTAL ACTIVO NETO AL 31 DE DICIEMBRE DE 2021</v>
      </c>
      <c r="F14" s="94"/>
      <c r="G14" s="94"/>
      <c r="H14" s="94"/>
      <c r="I14" s="14"/>
      <c r="J14" s="14"/>
      <c r="K14" s="14"/>
    </row>
    <row r="15" spans="1:13" ht="16.5">
      <c r="A15" s="53"/>
      <c r="B15" s="94"/>
      <c r="C15" s="93"/>
      <c r="D15" s="93"/>
      <c r="E15" s="317">
        <f>+C14+D14</f>
        <v>266323937999.61511</v>
      </c>
      <c r="F15" s="94"/>
      <c r="G15" s="94"/>
      <c r="H15" s="94"/>
      <c r="I15" s="14"/>
      <c r="J15" s="14"/>
      <c r="K15" s="14"/>
      <c r="M15" s="18"/>
    </row>
    <row r="16" spans="1:13" ht="15" customHeight="1">
      <c r="A16" s="212"/>
      <c r="B16" s="94"/>
      <c r="C16" s="94"/>
      <c r="D16" s="94"/>
      <c r="E16" s="94"/>
      <c r="F16" s="94"/>
      <c r="G16" s="94"/>
      <c r="H16" s="94"/>
      <c r="I16" s="14"/>
      <c r="J16" s="14"/>
      <c r="K16" s="14"/>
      <c r="M16" s="18"/>
    </row>
    <row r="17" spans="1:11" ht="16.5">
      <c r="A17" s="53"/>
      <c r="B17" s="53" t="s">
        <v>270</v>
      </c>
      <c r="C17" s="94"/>
      <c r="D17" s="94"/>
      <c r="E17" s="94"/>
      <c r="F17" s="94"/>
      <c r="G17" s="94"/>
      <c r="H17" s="94"/>
      <c r="I17" s="14"/>
      <c r="J17" s="14"/>
      <c r="K17" s="14"/>
    </row>
    <row r="18" spans="1:11" ht="16.5">
      <c r="A18" s="53"/>
      <c r="B18" s="95"/>
      <c r="C18" s="94"/>
      <c r="D18" s="94"/>
      <c r="E18" s="94"/>
      <c r="F18" s="94"/>
      <c r="G18" s="94"/>
      <c r="H18" s="94"/>
      <c r="I18" s="14"/>
      <c r="J18" s="14"/>
      <c r="K18" s="14"/>
    </row>
    <row r="19" spans="1:11">
      <c r="A19" s="13"/>
      <c r="B19" s="7"/>
      <c r="C19" s="14"/>
      <c r="D19" s="14"/>
      <c r="E19" s="14"/>
      <c r="F19" s="14"/>
      <c r="G19" s="14"/>
      <c r="H19" s="14"/>
      <c r="I19" s="14"/>
      <c r="J19" s="14"/>
      <c r="K19" s="14"/>
    </row>
    <row r="20" spans="1:11">
      <c r="A20" s="13"/>
      <c r="B20" s="14"/>
      <c r="C20" s="14"/>
      <c r="D20" s="14"/>
      <c r="E20" s="14"/>
      <c r="F20" s="14"/>
      <c r="G20" s="14"/>
      <c r="H20" s="14"/>
      <c r="I20" s="14"/>
      <c r="J20" s="14"/>
      <c r="K20" s="14"/>
    </row>
    <row r="21" spans="1:11">
      <c r="A21" s="13"/>
      <c r="B21" s="14"/>
      <c r="C21" s="14"/>
      <c r="D21" s="14"/>
      <c r="E21" s="14"/>
      <c r="F21" s="14"/>
      <c r="G21" s="14"/>
      <c r="H21" s="14"/>
      <c r="I21" s="14"/>
      <c r="J21" s="14"/>
      <c r="K21" s="14"/>
    </row>
    <row r="22" spans="1:11">
      <c r="A22" s="13"/>
      <c r="B22" s="14"/>
      <c r="C22" s="14"/>
      <c r="D22" s="14"/>
      <c r="E22" s="14"/>
      <c r="F22" s="14"/>
      <c r="G22" s="14"/>
      <c r="H22" s="14"/>
      <c r="I22" s="14"/>
      <c r="J22" s="14"/>
      <c r="K22" s="14"/>
    </row>
    <row r="23" spans="1:11">
      <c r="A23" s="27"/>
      <c r="B23" s="14"/>
      <c r="C23" s="14"/>
      <c r="D23" s="14"/>
      <c r="E23" s="14"/>
      <c r="F23" s="14"/>
      <c r="G23" s="14"/>
      <c r="H23" s="14"/>
      <c r="I23" s="14"/>
      <c r="J23" s="14"/>
      <c r="K23" s="14"/>
    </row>
    <row r="24" spans="1:11">
      <c r="A24" s="27"/>
      <c r="B24" s="14"/>
      <c r="C24" s="14"/>
      <c r="D24" s="14"/>
      <c r="E24" s="14"/>
      <c r="F24" s="14"/>
      <c r="G24" s="14"/>
      <c r="H24" s="14"/>
      <c r="I24" s="14"/>
      <c r="J24" s="14"/>
      <c r="K24" s="14"/>
    </row>
    <row r="26" spans="1:11">
      <c r="J26" s="18"/>
    </row>
    <row r="27" spans="1:11">
      <c r="G27" s="18"/>
    </row>
    <row r="28" spans="1:11">
      <c r="J28" s="18"/>
    </row>
    <row r="29" spans="1:11">
      <c r="J29" s="18"/>
    </row>
    <row r="30" spans="1:11">
      <c r="J30" s="18"/>
    </row>
    <row r="33" spans="2:8">
      <c r="B33" s="3"/>
      <c r="C33" s="4"/>
      <c r="D33" s="4"/>
      <c r="E33" s="357"/>
      <c r="F33" s="357"/>
      <c r="G33" s="357"/>
      <c r="H33" s="357"/>
    </row>
    <row r="34" spans="2:8">
      <c r="B34" s="3"/>
      <c r="C34" s="4"/>
      <c r="D34" s="4"/>
      <c r="E34" s="357"/>
      <c r="F34" s="357"/>
      <c r="G34" s="357"/>
      <c r="H34" s="357"/>
    </row>
  </sheetData>
  <mergeCells count="9">
    <mergeCell ref="B5:H5"/>
    <mergeCell ref="E33:H33"/>
    <mergeCell ref="E34:H34"/>
    <mergeCell ref="F2:H2"/>
    <mergeCell ref="B3:E3"/>
    <mergeCell ref="F3:H3"/>
    <mergeCell ref="B4:E4"/>
    <mergeCell ref="F4:H4"/>
    <mergeCell ref="A2:E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4"/>
  <sheetViews>
    <sheetView showGridLines="0" workbookViewId="0">
      <selection activeCell="B27" sqref="B27"/>
    </sheetView>
  </sheetViews>
  <sheetFormatPr baseColWidth="10" defaultColWidth="9.140625" defaultRowHeight="14.25"/>
  <cols>
    <col min="1" max="1" width="3.7109375" style="2" customWidth="1"/>
    <col min="2" max="2" width="70.85546875" style="2" customWidth="1"/>
    <col min="3" max="3" width="19.85546875" style="2" customWidth="1"/>
    <col min="4" max="4" width="1.28515625" style="2" customWidth="1"/>
    <col min="5" max="5" width="19.7109375" style="2" bestFit="1" customWidth="1"/>
    <col min="6" max="6" width="10.42578125" style="19" bestFit="1" customWidth="1"/>
    <col min="7" max="7" width="7.42578125" style="19" customWidth="1"/>
    <col min="8" max="8" width="9.28515625" style="19" customWidth="1"/>
    <col min="9" max="9" width="13.28515625" style="19" bestFit="1" customWidth="1"/>
    <col min="10" max="10" width="12.85546875" style="19" bestFit="1" customWidth="1"/>
    <col min="11" max="16384" width="9.140625" style="19"/>
  </cols>
  <sheetData>
    <row r="1" spans="1:10" ht="16.5">
      <c r="B1" s="58"/>
      <c r="C1" s="58"/>
      <c r="D1" s="53"/>
      <c r="E1" s="58"/>
      <c r="F1" s="58"/>
      <c r="G1" s="16"/>
      <c r="H1" s="17"/>
    </row>
    <row r="2" spans="1:10" ht="16.5">
      <c r="B2" s="58"/>
      <c r="C2" s="99"/>
      <c r="D2" s="53"/>
      <c r="E2" s="384"/>
      <c r="F2" s="384"/>
      <c r="G2" s="361"/>
      <c r="H2" s="361"/>
    </row>
    <row r="3" spans="1:10" ht="30">
      <c r="B3" s="368" t="s">
        <v>0</v>
      </c>
      <c r="C3" s="368"/>
      <c r="D3" s="368"/>
      <c r="E3" s="368"/>
      <c r="F3" s="99"/>
      <c r="G3" s="385"/>
      <c r="H3" s="385"/>
    </row>
    <row r="4" spans="1:10" ht="21">
      <c r="A4" s="19"/>
      <c r="B4" s="383" t="str">
        <f>+"ESTADO DE FLUJO DE CAJA AL "&amp;UPPER(TEXT(indice!O3,"DD \D\E MMMM \D\E AAAA"))</f>
        <v>ESTADO DE FLUJO DE CAJA AL 31 DE DICIEMBRE DE 2021</v>
      </c>
      <c r="C4" s="383"/>
      <c r="D4" s="383"/>
      <c r="E4" s="383"/>
      <c r="F4" s="213"/>
    </row>
    <row r="5" spans="1:10" ht="16.5">
      <c r="A5" s="4"/>
      <c r="B5" s="64"/>
      <c r="C5" s="362">
        <f>+indice!P3</f>
        <v>2021</v>
      </c>
      <c r="D5" s="65"/>
      <c r="E5" s="370">
        <f>+indice!P2</f>
        <v>2020</v>
      </c>
      <c r="F5" s="62"/>
      <c r="G5" s="25"/>
      <c r="H5" s="25"/>
      <c r="I5" s="25"/>
    </row>
    <row r="6" spans="1:10" s="28" customFormat="1" ht="16.5">
      <c r="A6" s="2"/>
      <c r="B6" s="66"/>
      <c r="C6" s="363"/>
      <c r="D6" s="67"/>
      <c r="E6" s="371"/>
      <c r="F6" s="92"/>
      <c r="G6" s="29"/>
      <c r="H6" s="29"/>
      <c r="I6" s="9"/>
      <c r="J6" s="9"/>
    </row>
    <row r="7" spans="1:10" s="28" customFormat="1" ht="16.5">
      <c r="A7" s="2"/>
      <c r="B7" s="68"/>
      <c r="C7" s="69" t="s">
        <v>1</v>
      </c>
      <c r="D7" s="70"/>
      <c r="E7" s="214" t="s">
        <v>1</v>
      </c>
      <c r="F7" s="92"/>
      <c r="G7" s="29"/>
      <c r="H7" s="29"/>
      <c r="I7" s="29"/>
    </row>
    <row r="8" spans="1:10" s="28" customFormat="1" ht="16.5">
      <c r="A8" s="2"/>
      <c r="B8" s="68"/>
      <c r="C8" s="71"/>
      <c r="D8" s="71"/>
      <c r="E8" s="215"/>
      <c r="F8" s="92"/>
      <c r="G8" s="29"/>
      <c r="H8" s="29"/>
      <c r="I8" s="29"/>
    </row>
    <row r="9" spans="1:10" s="28" customFormat="1" ht="16.5">
      <c r="A9" s="2"/>
      <c r="B9" s="72" t="s">
        <v>2</v>
      </c>
      <c r="C9" s="318">
        <f>+'1'!C9*indice!M2</f>
        <v>2117484221.3793058</v>
      </c>
      <c r="D9" s="319"/>
      <c r="E9" s="320">
        <v>3735574301.0340004</v>
      </c>
      <c r="F9" s="216"/>
      <c r="G9" s="29"/>
      <c r="H9" s="29"/>
      <c r="I9" s="29"/>
    </row>
    <row r="10" spans="1:10" s="28" customFormat="1" ht="16.5">
      <c r="A10" s="2"/>
      <c r="B10" s="74" t="s">
        <v>3</v>
      </c>
      <c r="C10" s="319"/>
      <c r="D10" s="319"/>
      <c r="E10" s="321"/>
      <c r="F10" s="92"/>
      <c r="G10" s="29"/>
      <c r="H10" s="29"/>
      <c r="I10" s="29"/>
    </row>
    <row r="11" spans="1:10" s="28" customFormat="1" ht="16.5">
      <c r="A11" s="4"/>
      <c r="B11" s="72" t="s">
        <v>4</v>
      </c>
      <c r="C11" s="322"/>
      <c r="D11" s="322"/>
      <c r="E11" s="323"/>
      <c r="F11" s="92"/>
      <c r="G11" s="29"/>
      <c r="H11" s="29"/>
      <c r="I11" s="29"/>
    </row>
    <row r="12" spans="1:10" s="28" customFormat="1" ht="16.5">
      <c r="A12" s="4"/>
      <c r="B12" s="72" t="s">
        <v>5</v>
      </c>
      <c r="C12" s="322"/>
      <c r="D12" s="322"/>
      <c r="E12" s="323"/>
      <c r="F12" s="92"/>
      <c r="G12" s="29"/>
      <c r="H12" s="29"/>
      <c r="I12" s="30"/>
    </row>
    <row r="13" spans="1:10" s="28" customFormat="1" ht="16.5">
      <c r="A13" s="2"/>
      <c r="B13" s="68" t="s">
        <v>6</v>
      </c>
      <c r="C13" s="324">
        <f>+'1'!C13*indice!M2</f>
        <v>-150754606102.90143</v>
      </c>
      <c r="D13" s="322"/>
      <c r="E13" s="325">
        <v>-57110208758.743202</v>
      </c>
      <c r="F13" s="92"/>
      <c r="G13" s="29"/>
      <c r="H13" s="29"/>
      <c r="I13" s="5"/>
    </row>
    <row r="14" spans="1:10" s="28" customFormat="1" ht="16.5">
      <c r="A14" s="2"/>
      <c r="B14" s="68" t="s">
        <v>7</v>
      </c>
      <c r="C14" s="324">
        <v>0</v>
      </c>
      <c r="D14" s="322"/>
      <c r="E14" s="325">
        <v>0</v>
      </c>
      <c r="F14" s="92"/>
      <c r="G14" s="29"/>
      <c r="H14" s="29"/>
      <c r="I14" s="29"/>
    </row>
    <row r="15" spans="1:10" s="28" customFormat="1" ht="16.5">
      <c r="A15" s="2"/>
      <c r="B15" s="68" t="s">
        <v>8</v>
      </c>
      <c r="C15" s="324">
        <f>+'1'!C15*indice!M2</f>
        <v>191286510.97260004</v>
      </c>
      <c r="D15" s="322"/>
      <c r="E15" s="325">
        <v>108181855.56720001</v>
      </c>
      <c r="F15" s="92"/>
      <c r="G15" s="29"/>
      <c r="H15" s="29"/>
      <c r="I15" s="29"/>
    </row>
    <row r="16" spans="1:10" s="28" customFormat="1" ht="16.5">
      <c r="A16" s="2"/>
      <c r="B16" s="68" t="s">
        <v>9</v>
      </c>
      <c r="C16" s="326">
        <v>0</v>
      </c>
      <c r="D16" s="322"/>
      <c r="E16" s="327">
        <v>0</v>
      </c>
      <c r="F16" s="92"/>
      <c r="G16" s="29"/>
      <c r="H16" s="29"/>
      <c r="I16" s="29"/>
    </row>
    <row r="17" spans="1:10" s="28" customFormat="1" ht="16.5">
      <c r="A17" s="2"/>
      <c r="B17" s="72" t="s">
        <v>10</v>
      </c>
      <c r="C17" s="328">
        <f>+C13+C14+C15+C16</f>
        <v>-150563319591.92883</v>
      </c>
      <c r="D17" s="319"/>
      <c r="E17" s="329">
        <f>+E13+E14+E15+E16</f>
        <v>-57002026903.176003</v>
      </c>
      <c r="F17" s="92"/>
      <c r="G17" s="29"/>
      <c r="H17" s="29"/>
      <c r="I17" s="29"/>
    </row>
    <row r="18" spans="1:10" s="28" customFormat="1" ht="16.5">
      <c r="A18" s="2"/>
      <c r="B18" s="68"/>
      <c r="C18" s="322"/>
      <c r="D18" s="322"/>
      <c r="E18" s="323"/>
      <c r="F18" s="92"/>
      <c r="G18" s="29"/>
      <c r="H18" s="29"/>
      <c r="I18" s="29"/>
    </row>
    <row r="19" spans="1:10" s="28" customFormat="1" ht="16.5">
      <c r="A19" s="2"/>
      <c r="B19" s="74" t="s">
        <v>11</v>
      </c>
      <c r="C19" s="322"/>
      <c r="D19" s="322"/>
      <c r="E19" s="323"/>
      <c r="F19" s="92"/>
      <c r="G19" s="29"/>
      <c r="H19" s="29"/>
      <c r="I19" s="29"/>
    </row>
    <row r="20" spans="1:10" s="28" customFormat="1" ht="16.5">
      <c r="A20" s="4"/>
      <c r="B20" s="72" t="s">
        <v>12</v>
      </c>
      <c r="C20" s="322"/>
      <c r="D20" s="322"/>
      <c r="E20" s="323"/>
      <c r="F20" s="92"/>
      <c r="G20" s="29"/>
      <c r="H20" s="29"/>
      <c r="I20" s="29"/>
    </row>
    <row r="21" spans="1:10" s="28" customFormat="1" ht="16.5">
      <c r="A21" s="4"/>
      <c r="B21" s="68" t="s">
        <v>13</v>
      </c>
      <c r="C21" s="324">
        <f>+'1'!C21*indice!M2</f>
        <v>161593751014.5249</v>
      </c>
      <c r="D21" s="322"/>
      <c r="E21" s="325">
        <v>55390454947.480804</v>
      </c>
      <c r="F21" s="92"/>
      <c r="G21" s="29"/>
      <c r="H21" s="29"/>
      <c r="I21" s="29"/>
    </row>
    <row r="22" spans="1:10" s="28" customFormat="1" ht="16.5">
      <c r="A22" s="2"/>
      <c r="B22" s="68" t="s">
        <v>14</v>
      </c>
      <c r="C22" s="330">
        <v>0</v>
      </c>
      <c r="D22" s="322"/>
      <c r="E22" s="331">
        <v>0</v>
      </c>
      <c r="F22" s="92"/>
    </row>
    <row r="23" spans="1:10" s="28" customFormat="1" ht="16.5">
      <c r="A23" s="2"/>
      <c r="B23" s="68" t="s">
        <v>15</v>
      </c>
      <c r="C23" s="324">
        <f>+C21+C22</f>
        <v>161593751014.5249</v>
      </c>
      <c r="D23" s="322"/>
      <c r="E23" s="325">
        <f>+E21+E22</f>
        <v>55390454947.480804</v>
      </c>
      <c r="F23" s="92"/>
    </row>
    <row r="24" spans="1:10" s="28" customFormat="1" ht="17.25" thickBot="1">
      <c r="A24" s="4"/>
      <c r="B24" s="72" t="s">
        <v>16</v>
      </c>
      <c r="C24" s="332">
        <f>+C17+C23+C9</f>
        <v>13147915643.975376</v>
      </c>
      <c r="D24" s="319"/>
      <c r="E24" s="333">
        <f>+E17+E23+E9</f>
        <v>2124002345.3388023</v>
      </c>
      <c r="F24" s="92"/>
      <c r="I24" s="29"/>
      <c r="J24" s="29"/>
    </row>
    <row r="25" spans="1:10" s="28" customFormat="1" ht="17.25" thickTop="1">
      <c r="A25" s="2"/>
      <c r="B25" s="66"/>
      <c r="C25" s="90"/>
      <c r="D25" s="90"/>
      <c r="E25" s="217"/>
      <c r="F25" s="92"/>
      <c r="I25" s="29"/>
    </row>
    <row r="26" spans="1:10" s="28" customFormat="1" ht="16.5">
      <c r="A26" s="2"/>
      <c r="B26" s="53"/>
      <c r="C26" s="91"/>
      <c r="D26" s="91"/>
      <c r="E26" s="91"/>
      <c r="F26" s="92"/>
    </row>
    <row r="27" spans="1:10" ht="16.5">
      <c r="B27" s="53" t="s">
        <v>270</v>
      </c>
      <c r="C27" s="94"/>
      <c r="D27" s="94"/>
      <c r="E27" s="94"/>
      <c r="F27" s="62"/>
    </row>
    <row r="28" spans="1:10" ht="15">
      <c r="B28" s="15"/>
      <c r="C28" s="25"/>
      <c r="D28" s="25"/>
      <c r="E28" s="25"/>
      <c r="F28" s="25"/>
      <c r="G28" s="25"/>
      <c r="H28" s="25"/>
      <c r="I28" s="25"/>
    </row>
    <row r="29" spans="1:10">
      <c r="B29" s="7"/>
      <c r="C29" s="31"/>
      <c r="D29" s="31"/>
      <c r="E29" s="31"/>
    </row>
    <row r="30" spans="1:10" ht="15">
      <c r="B30" s="15"/>
      <c r="C30" s="31"/>
      <c r="D30" s="31"/>
      <c r="E30" s="31"/>
    </row>
    <row r="31" spans="1:10">
      <c r="C31" s="31"/>
      <c r="D31" s="31"/>
      <c r="E31" s="31"/>
    </row>
    <row r="32" spans="1:10" ht="15">
      <c r="B32" s="3"/>
      <c r="C32" s="4"/>
      <c r="D32" s="4"/>
      <c r="E32" s="4"/>
      <c r="F32" s="4"/>
      <c r="G32" s="4"/>
    </row>
    <row r="33" spans="2:7" ht="15">
      <c r="B33" s="3"/>
      <c r="C33" s="4"/>
      <c r="D33" s="4"/>
      <c r="E33" s="4"/>
      <c r="F33" s="4"/>
      <c r="G33" s="4"/>
    </row>
    <row r="34" spans="2:7">
      <c r="C34" s="31"/>
      <c r="D34" s="31"/>
      <c r="E34" s="31"/>
    </row>
  </sheetData>
  <mergeCells count="7">
    <mergeCell ref="C5:C6"/>
    <mergeCell ref="E5:E6"/>
    <mergeCell ref="B4:E4"/>
    <mergeCell ref="E2:F2"/>
    <mergeCell ref="G2:H2"/>
    <mergeCell ref="G3:H3"/>
    <mergeCell ref="B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
  <sheetViews>
    <sheetView showGridLines="0" zoomScale="115" zoomScaleNormal="115" workbookViewId="0">
      <selection activeCell="B10" sqref="B10:H11"/>
    </sheetView>
  </sheetViews>
  <sheetFormatPr baseColWidth="10" defaultRowHeight="15"/>
  <cols>
    <col min="4" max="4" width="13" customWidth="1"/>
    <col min="5" max="5" width="12.42578125" customWidth="1"/>
    <col min="7" max="7" width="12.7109375" customWidth="1"/>
  </cols>
  <sheetData>
    <row r="1" spans="1:9" ht="16.5">
      <c r="A1" s="52"/>
      <c r="B1" s="52"/>
      <c r="C1" s="52"/>
      <c r="D1" s="52"/>
      <c r="E1" s="52"/>
      <c r="F1" s="52"/>
      <c r="G1" s="52"/>
      <c r="H1" s="52"/>
      <c r="I1" s="52"/>
    </row>
    <row r="2" spans="1:9" ht="16.5">
      <c r="A2" s="52"/>
      <c r="B2" s="218"/>
      <c r="C2" s="52"/>
      <c r="D2" s="52"/>
      <c r="E2" s="52"/>
      <c r="F2" s="52"/>
      <c r="G2" s="52"/>
      <c r="H2" s="52"/>
      <c r="I2" s="52"/>
    </row>
    <row r="3" spans="1:9" ht="16.5">
      <c r="A3" s="52"/>
      <c r="B3" s="386" t="s">
        <v>144</v>
      </c>
      <c r="C3" s="386"/>
      <c r="D3" s="386"/>
      <c r="E3" s="386"/>
      <c r="F3" s="386"/>
      <c r="G3" s="386"/>
      <c r="H3" s="386"/>
      <c r="I3" s="52"/>
    </row>
    <row r="4" spans="1:9" ht="16.5">
      <c r="A4" s="52"/>
      <c r="B4" s="218"/>
      <c r="C4" s="52"/>
      <c r="D4" s="52"/>
      <c r="E4" s="52"/>
      <c r="F4" s="52"/>
      <c r="G4" s="52"/>
      <c r="H4" s="52"/>
      <c r="I4" s="52"/>
    </row>
    <row r="5" spans="1:9" ht="16.5">
      <c r="A5" s="52"/>
      <c r="B5" s="218"/>
      <c r="C5" s="52"/>
      <c r="D5" s="52"/>
      <c r="E5" s="52"/>
      <c r="F5" s="52"/>
      <c r="G5" s="52"/>
      <c r="H5" s="52"/>
      <c r="I5" s="52"/>
    </row>
    <row r="6" spans="1:9" ht="16.5">
      <c r="A6" s="52"/>
      <c r="B6" s="218" t="s">
        <v>145</v>
      </c>
      <c r="C6" s="52"/>
      <c r="D6" s="52"/>
      <c r="E6" s="52"/>
      <c r="F6" s="52"/>
      <c r="G6" s="52"/>
      <c r="H6" s="52"/>
      <c r="I6" s="52"/>
    </row>
    <row r="7" spans="1:9" ht="16.5">
      <c r="A7" s="52"/>
      <c r="B7" s="219" t="s">
        <v>70</v>
      </c>
      <c r="C7" s="52"/>
      <c r="D7" s="52"/>
      <c r="E7" s="52"/>
      <c r="F7" s="52"/>
      <c r="G7" s="52"/>
      <c r="H7" s="52"/>
      <c r="I7" s="52"/>
    </row>
    <row r="8" spans="1:9" ht="16.5">
      <c r="A8" s="52"/>
      <c r="B8" s="52"/>
      <c r="C8" s="52"/>
      <c r="D8" s="52"/>
      <c r="E8" s="52"/>
      <c r="F8" s="52"/>
      <c r="G8" s="52"/>
      <c r="H8" s="52"/>
      <c r="I8" s="52"/>
    </row>
    <row r="9" spans="1:9" ht="16.5">
      <c r="A9" s="52"/>
      <c r="B9" s="218"/>
      <c r="C9" s="52"/>
      <c r="D9" s="52"/>
      <c r="E9" s="52"/>
      <c r="F9" s="52"/>
      <c r="G9" s="52"/>
      <c r="H9" s="52"/>
      <c r="I9" s="52"/>
    </row>
    <row r="10" spans="1:9" ht="72" customHeight="1">
      <c r="A10" s="52"/>
      <c r="B10" s="387" t="s">
        <v>246</v>
      </c>
      <c r="C10" s="387"/>
      <c r="D10" s="387"/>
      <c r="E10" s="387"/>
      <c r="F10" s="387"/>
      <c r="G10" s="387"/>
      <c r="H10" s="387"/>
      <c r="I10" s="52"/>
    </row>
    <row r="11" spans="1:9" ht="65.25" customHeight="1">
      <c r="A11" s="52"/>
      <c r="B11" s="387"/>
      <c r="C11" s="387"/>
      <c r="D11" s="387"/>
      <c r="E11" s="387"/>
      <c r="F11" s="387"/>
      <c r="G11" s="387"/>
      <c r="H11" s="387"/>
      <c r="I11" s="52"/>
    </row>
    <row r="12" spans="1:9" ht="16.5">
      <c r="A12" s="52"/>
      <c r="B12" s="52"/>
      <c r="C12" s="52"/>
      <c r="D12" s="52"/>
      <c r="E12" s="52"/>
      <c r="F12" s="52"/>
      <c r="G12" s="52"/>
      <c r="H12" s="52"/>
      <c r="I12" s="52"/>
    </row>
    <row r="13" spans="1:9" ht="16.5">
      <c r="A13" s="52"/>
      <c r="B13" s="218"/>
      <c r="C13" s="52"/>
      <c r="D13" s="52"/>
      <c r="E13" s="52"/>
      <c r="F13" s="52"/>
      <c r="G13" s="52"/>
      <c r="H13" s="52"/>
      <c r="I13" s="52"/>
    </row>
    <row r="14" spans="1:9" ht="16.5">
      <c r="A14" s="52"/>
      <c r="B14" s="218" t="s">
        <v>146</v>
      </c>
      <c r="C14" s="52"/>
      <c r="D14" s="52"/>
      <c r="E14" s="52"/>
      <c r="F14" s="52"/>
      <c r="G14" s="52"/>
      <c r="H14" s="52"/>
      <c r="I14" s="52"/>
    </row>
    <row r="15" spans="1:9" ht="16.5">
      <c r="A15" s="52"/>
      <c r="B15" s="218"/>
      <c r="C15" s="52"/>
      <c r="D15" s="52"/>
      <c r="E15" s="52"/>
      <c r="F15" s="52"/>
      <c r="G15" s="52"/>
      <c r="H15" s="52"/>
      <c r="I15" s="52"/>
    </row>
    <row r="16" spans="1:9" ht="16.5">
      <c r="A16" s="52"/>
      <c r="B16" s="52"/>
      <c r="C16" s="52"/>
      <c r="D16" s="52"/>
      <c r="E16" s="52"/>
      <c r="F16" s="52"/>
      <c r="G16" s="52"/>
      <c r="H16" s="52"/>
      <c r="I16" s="52"/>
    </row>
    <row r="17" spans="1:9" ht="16.5">
      <c r="A17" s="52"/>
      <c r="B17" s="52"/>
      <c r="C17" s="52"/>
      <c r="D17" s="52"/>
      <c r="E17" s="52"/>
      <c r="F17" s="52"/>
      <c r="G17" s="52"/>
      <c r="H17" s="52"/>
      <c r="I17" s="52"/>
    </row>
    <row r="18" spans="1:9" ht="16.5">
      <c r="A18" s="52"/>
      <c r="B18" s="219" t="s">
        <v>147</v>
      </c>
      <c r="C18" s="52"/>
      <c r="D18" s="52"/>
      <c r="E18" s="52"/>
      <c r="F18" s="52"/>
      <c r="G18" s="52"/>
      <c r="H18" s="52"/>
      <c r="I18" s="52"/>
    </row>
    <row r="19" spans="1:9" ht="16.5">
      <c r="A19" s="52"/>
      <c r="B19" s="218" t="s">
        <v>148</v>
      </c>
      <c r="C19" s="52"/>
      <c r="D19" s="52"/>
      <c r="E19" s="52"/>
      <c r="F19" s="52"/>
      <c r="G19" s="52"/>
      <c r="H19" s="52"/>
      <c r="I19" s="52"/>
    </row>
    <row r="20" spans="1:9" ht="16.5">
      <c r="A20" s="52"/>
      <c r="B20" s="52"/>
      <c r="C20" s="52"/>
      <c r="D20" s="52"/>
      <c r="E20" s="52"/>
      <c r="F20" s="52"/>
      <c r="G20" s="52"/>
      <c r="H20" s="52"/>
      <c r="I20" s="52"/>
    </row>
    <row r="21" spans="1:9" ht="16.5">
      <c r="A21" s="52"/>
      <c r="B21" s="52"/>
      <c r="C21" s="52"/>
      <c r="D21" s="52"/>
      <c r="E21" s="52"/>
      <c r="F21" s="52"/>
      <c r="G21" s="52"/>
      <c r="H21" s="52"/>
      <c r="I21" s="52"/>
    </row>
  </sheetData>
  <mergeCells count="2">
    <mergeCell ref="B3:H3"/>
    <mergeCell ref="B10:H1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65"/>
  <sheetViews>
    <sheetView showGridLines="0" zoomScaleNormal="100" workbookViewId="0"/>
  </sheetViews>
  <sheetFormatPr baseColWidth="10" defaultRowHeight="15"/>
  <cols>
    <col min="1" max="1" width="34.42578125" customWidth="1"/>
    <col min="2" max="2" width="26.42578125" bestFit="1" customWidth="1"/>
    <col min="3" max="3" width="18" customWidth="1"/>
    <col min="4" max="4" width="14" customWidth="1"/>
    <col min="5" max="5" width="15.42578125" customWidth="1"/>
  </cols>
  <sheetData>
    <row r="1" spans="1:16" ht="16.5">
      <c r="A1" s="52"/>
      <c r="B1" s="52"/>
      <c r="C1" s="52"/>
      <c r="D1" s="52"/>
      <c r="E1" s="52"/>
      <c r="F1" s="52"/>
      <c r="G1" s="52"/>
      <c r="H1" s="52"/>
      <c r="I1" s="52"/>
      <c r="J1" s="52"/>
      <c r="K1" s="52"/>
      <c r="L1" s="52"/>
      <c r="M1" s="52"/>
      <c r="N1" s="52"/>
      <c r="O1" s="52"/>
      <c r="P1" s="52"/>
    </row>
    <row r="2" spans="1:16" ht="18">
      <c r="A2" s="388" t="s">
        <v>69</v>
      </c>
      <c r="B2" s="388"/>
      <c r="C2" s="388"/>
      <c r="D2" s="388"/>
      <c r="E2" s="388"/>
      <c r="F2" s="388"/>
      <c r="G2" s="388"/>
      <c r="H2" s="52"/>
      <c r="I2" s="52"/>
      <c r="J2" s="52"/>
      <c r="K2" s="52"/>
      <c r="L2" s="52"/>
      <c r="M2" s="52"/>
      <c r="N2" s="52"/>
      <c r="O2" s="52"/>
      <c r="P2" s="52"/>
    </row>
    <row r="3" spans="1:16" ht="18">
      <c r="A3" s="388" t="s">
        <v>79</v>
      </c>
      <c r="B3" s="388"/>
      <c r="C3" s="388"/>
      <c r="D3" s="388"/>
      <c r="E3" s="388"/>
      <c r="F3" s="388"/>
      <c r="G3" s="388"/>
      <c r="H3" s="52"/>
      <c r="I3" s="52"/>
      <c r="J3" s="52"/>
      <c r="K3" s="52"/>
      <c r="L3" s="52"/>
      <c r="M3" s="52"/>
      <c r="N3" s="52"/>
      <c r="O3" s="52"/>
      <c r="P3" s="52"/>
    </row>
    <row r="4" spans="1:16" ht="18">
      <c r="A4" s="220" t="s">
        <v>249</v>
      </c>
      <c r="B4" s="220"/>
      <c r="C4" s="220"/>
      <c r="D4" s="220"/>
      <c r="E4" s="220"/>
      <c r="F4" s="220"/>
      <c r="G4" s="220"/>
      <c r="H4" s="52"/>
      <c r="I4" s="52"/>
      <c r="J4" s="52"/>
      <c r="K4" s="52"/>
      <c r="L4" s="52"/>
      <c r="M4" s="52"/>
      <c r="N4" s="52"/>
      <c r="O4" s="52"/>
      <c r="P4" s="52"/>
    </row>
    <row r="5" spans="1:16" ht="42" customHeight="1">
      <c r="A5" s="400" t="s">
        <v>250</v>
      </c>
      <c r="B5" s="400"/>
      <c r="C5" s="400"/>
      <c r="D5" s="400"/>
      <c r="E5" s="400"/>
      <c r="F5" s="400"/>
      <c r="G5" s="400"/>
      <c r="H5" s="52"/>
      <c r="I5" s="52"/>
      <c r="J5" s="52"/>
      <c r="K5" s="52"/>
      <c r="L5" s="52"/>
      <c r="M5" s="52"/>
      <c r="N5" s="52"/>
      <c r="O5" s="52"/>
      <c r="P5" s="52"/>
    </row>
    <row r="6" spans="1:16" ht="16.5">
      <c r="A6" s="400" t="s">
        <v>251</v>
      </c>
      <c r="B6" s="400"/>
      <c r="C6" s="400"/>
      <c r="D6" s="400"/>
      <c r="E6" s="400"/>
      <c r="F6" s="400"/>
      <c r="G6" s="400"/>
      <c r="H6" s="52"/>
      <c r="I6" s="52"/>
      <c r="J6" s="52"/>
      <c r="K6" s="52"/>
      <c r="L6" s="52"/>
      <c r="M6" s="52"/>
      <c r="N6" s="52"/>
      <c r="O6" s="52"/>
      <c r="P6" s="52"/>
    </row>
    <row r="7" spans="1:16" ht="108" customHeight="1">
      <c r="A7" s="400"/>
      <c r="B7" s="400"/>
      <c r="C7" s="400"/>
      <c r="D7" s="400"/>
      <c r="E7" s="400"/>
      <c r="F7" s="400"/>
      <c r="G7" s="400"/>
      <c r="H7" s="52"/>
      <c r="I7" s="52"/>
      <c r="J7" s="52"/>
      <c r="K7" s="52"/>
      <c r="L7" s="52"/>
      <c r="M7" s="52"/>
      <c r="N7" s="52"/>
      <c r="O7" s="52"/>
      <c r="P7" s="52"/>
    </row>
    <row r="8" spans="1:16" ht="18">
      <c r="A8" s="404" t="s">
        <v>252</v>
      </c>
      <c r="B8" s="404"/>
      <c r="C8" s="404"/>
      <c r="D8" s="404"/>
      <c r="E8" s="404"/>
      <c r="F8" s="404"/>
      <c r="G8" s="404"/>
      <c r="H8" s="52"/>
      <c r="I8" s="52"/>
      <c r="J8" s="52"/>
      <c r="K8" s="52"/>
      <c r="L8" s="52"/>
      <c r="M8" s="52"/>
      <c r="N8" s="52"/>
      <c r="O8" s="52"/>
      <c r="P8" s="52"/>
    </row>
    <row r="9" spans="1:16" ht="16.5">
      <c r="A9" s="400" t="s">
        <v>253</v>
      </c>
      <c r="B9" s="400"/>
      <c r="C9" s="400"/>
      <c r="D9" s="400"/>
      <c r="E9" s="400"/>
      <c r="F9" s="400"/>
      <c r="G9" s="400"/>
      <c r="H9" s="52"/>
      <c r="I9" s="52"/>
      <c r="J9" s="52"/>
      <c r="K9" s="52"/>
      <c r="L9" s="52"/>
      <c r="M9" s="52"/>
      <c r="N9" s="52"/>
      <c r="O9" s="52"/>
      <c r="P9" s="52"/>
    </row>
    <row r="10" spans="1:16" ht="90.75" customHeight="1">
      <c r="A10" s="400"/>
      <c r="B10" s="400"/>
      <c r="C10" s="400"/>
      <c r="D10" s="400"/>
      <c r="E10" s="400"/>
      <c r="F10" s="400"/>
      <c r="G10" s="400"/>
      <c r="H10" s="52"/>
      <c r="I10" s="52"/>
      <c r="J10" s="52"/>
      <c r="K10" s="52"/>
      <c r="L10" s="52"/>
      <c r="M10" s="52"/>
      <c r="N10" s="52"/>
      <c r="O10" s="52"/>
      <c r="P10" s="52"/>
    </row>
    <row r="11" spans="1:16" ht="16.5">
      <c r="A11" s="400" t="s">
        <v>254</v>
      </c>
      <c r="B11" s="400"/>
      <c r="C11" s="400"/>
      <c r="D11" s="400"/>
      <c r="E11" s="400"/>
      <c r="F11" s="400"/>
      <c r="G11" s="400"/>
      <c r="H11" s="52"/>
      <c r="I11" s="52"/>
      <c r="J11" s="52"/>
      <c r="K11" s="52"/>
      <c r="L11" s="52"/>
      <c r="M11" s="52"/>
      <c r="N11" s="52"/>
      <c r="O11" s="52"/>
      <c r="P11" s="52"/>
    </row>
    <row r="12" spans="1:16" ht="27" customHeight="1">
      <c r="A12" s="400"/>
      <c r="B12" s="400"/>
      <c r="C12" s="400"/>
      <c r="D12" s="400"/>
      <c r="E12" s="400"/>
      <c r="F12" s="400"/>
      <c r="G12" s="400"/>
      <c r="H12" s="52"/>
      <c r="I12" s="52"/>
      <c r="J12" s="52"/>
      <c r="K12" s="52"/>
      <c r="L12" s="52"/>
      <c r="M12" s="52"/>
      <c r="N12" s="52"/>
      <c r="O12" s="52"/>
      <c r="P12" s="52"/>
    </row>
    <row r="13" spans="1:16" ht="18">
      <c r="A13" s="404" t="s">
        <v>80</v>
      </c>
      <c r="B13" s="404"/>
      <c r="C13" s="404"/>
      <c r="D13" s="404"/>
      <c r="E13" s="404"/>
      <c r="F13" s="404"/>
      <c r="G13" s="404"/>
      <c r="H13" s="52"/>
      <c r="I13" s="52"/>
      <c r="J13" s="52"/>
      <c r="K13" s="52"/>
      <c r="L13" s="52"/>
      <c r="M13" s="52"/>
      <c r="N13" s="52"/>
      <c r="O13" s="52"/>
      <c r="P13" s="52"/>
    </row>
    <row r="14" spans="1:16" ht="18">
      <c r="A14" s="221"/>
      <c r="B14" s="52"/>
      <c r="C14" s="52"/>
      <c r="D14" s="52"/>
      <c r="E14" s="52"/>
      <c r="F14" s="52"/>
      <c r="G14" s="52"/>
      <c r="H14" s="52"/>
      <c r="I14" s="52"/>
      <c r="J14" s="52"/>
      <c r="K14" s="52"/>
      <c r="L14" s="52"/>
      <c r="M14" s="52"/>
      <c r="N14" s="52"/>
      <c r="O14" s="52"/>
      <c r="P14" s="52"/>
    </row>
    <row r="15" spans="1:16" ht="103.5" customHeight="1">
      <c r="A15" s="400" t="s">
        <v>81</v>
      </c>
      <c r="B15" s="400"/>
      <c r="C15" s="400"/>
      <c r="D15" s="400"/>
      <c r="E15" s="400"/>
      <c r="F15" s="400"/>
      <c r="G15" s="400"/>
      <c r="H15" s="52"/>
      <c r="I15" s="52"/>
      <c r="J15" s="52"/>
      <c r="K15" s="52"/>
      <c r="L15" s="52"/>
      <c r="M15" s="52"/>
      <c r="N15" s="52"/>
      <c r="O15" s="52"/>
      <c r="P15" s="52"/>
    </row>
    <row r="16" spans="1:16" ht="15.75" customHeight="1">
      <c r="A16" s="400" t="s">
        <v>255</v>
      </c>
      <c r="B16" s="400"/>
      <c r="C16" s="400"/>
      <c r="D16" s="400"/>
      <c r="E16" s="400"/>
      <c r="F16" s="400"/>
      <c r="G16" s="400"/>
      <c r="H16" s="52"/>
      <c r="I16" s="52"/>
      <c r="J16" s="52"/>
      <c r="K16" s="52"/>
      <c r="L16" s="52"/>
      <c r="M16" s="52"/>
      <c r="N16" s="52"/>
      <c r="O16" s="52"/>
      <c r="P16" s="52"/>
    </row>
    <row r="17" spans="1:16" ht="16.5">
      <c r="A17" s="400"/>
      <c r="B17" s="400"/>
      <c r="C17" s="400"/>
      <c r="D17" s="400"/>
      <c r="E17" s="400"/>
      <c r="F17" s="400"/>
      <c r="G17" s="400"/>
      <c r="H17" s="52"/>
      <c r="I17" s="52"/>
      <c r="J17" s="52"/>
      <c r="K17" s="52"/>
      <c r="L17" s="52"/>
      <c r="M17" s="52"/>
      <c r="N17" s="52"/>
      <c r="O17" s="52"/>
      <c r="P17" s="52"/>
    </row>
    <row r="18" spans="1:16" ht="16.5">
      <c r="A18" s="400" t="s">
        <v>256</v>
      </c>
      <c r="B18" s="400"/>
      <c r="C18" s="400"/>
      <c r="D18" s="400"/>
      <c r="E18" s="400"/>
      <c r="F18" s="400"/>
      <c r="G18" s="400"/>
      <c r="H18" s="52"/>
      <c r="I18" s="52"/>
      <c r="J18" s="52"/>
      <c r="K18" s="52"/>
      <c r="L18" s="52"/>
      <c r="M18" s="52"/>
      <c r="N18" s="52"/>
      <c r="O18" s="52"/>
      <c r="P18" s="52"/>
    </row>
    <row r="19" spans="1:16" ht="16.5">
      <c r="A19" s="400"/>
      <c r="B19" s="400"/>
      <c r="C19" s="400"/>
      <c r="D19" s="400"/>
      <c r="E19" s="400"/>
      <c r="F19" s="400"/>
      <c r="G19" s="400"/>
      <c r="H19" s="52"/>
      <c r="I19" s="52"/>
      <c r="J19" s="52"/>
      <c r="K19" s="52"/>
      <c r="L19" s="52"/>
      <c r="M19" s="52"/>
      <c r="N19" s="52"/>
      <c r="O19" s="52"/>
      <c r="P19" s="52"/>
    </row>
    <row r="20" spans="1:16" ht="18">
      <c r="A20" s="405" t="s">
        <v>82</v>
      </c>
      <c r="B20" s="405"/>
      <c r="C20" s="405"/>
      <c r="D20" s="405"/>
      <c r="E20" s="405"/>
      <c r="F20" s="405"/>
      <c r="G20" s="405"/>
      <c r="H20" s="52"/>
      <c r="I20" s="52"/>
      <c r="J20" s="52"/>
      <c r="K20" s="52"/>
      <c r="L20" s="52"/>
      <c r="M20" s="52"/>
      <c r="N20" s="52"/>
      <c r="O20" s="52"/>
      <c r="P20" s="52"/>
    </row>
    <row r="21" spans="1:16" ht="18">
      <c r="A21" s="221"/>
      <c r="B21" s="52"/>
      <c r="C21" s="52"/>
      <c r="D21" s="52"/>
      <c r="E21" s="52"/>
      <c r="F21" s="52"/>
      <c r="G21" s="52"/>
      <c r="H21" s="52"/>
      <c r="I21" s="52"/>
      <c r="J21" s="52"/>
      <c r="K21" s="52"/>
      <c r="L21" s="52"/>
      <c r="M21" s="52"/>
      <c r="N21" s="52"/>
      <c r="O21" s="52"/>
      <c r="P21" s="52"/>
    </row>
    <row r="22" spans="1:16" ht="16.5">
      <c r="A22" s="400" t="s">
        <v>240</v>
      </c>
      <c r="B22" s="400"/>
      <c r="C22" s="400"/>
      <c r="D22" s="400"/>
      <c r="E22" s="400"/>
      <c r="F22" s="400"/>
      <c r="G22" s="400"/>
      <c r="H22" s="52"/>
      <c r="I22" s="52"/>
      <c r="J22" s="52"/>
      <c r="K22" s="52"/>
      <c r="L22" s="52"/>
      <c r="M22" s="52"/>
      <c r="N22" s="52"/>
      <c r="O22" s="52"/>
      <c r="P22" s="52"/>
    </row>
    <row r="23" spans="1:16" ht="33" customHeight="1">
      <c r="A23" s="400"/>
      <c r="B23" s="400"/>
      <c r="C23" s="400"/>
      <c r="D23" s="400"/>
      <c r="E23" s="400"/>
      <c r="F23" s="400"/>
      <c r="G23" s="400"/>
      <c r="H23" s="52"/>
      <c r="I23" s="52"/>
      <c r="J23" s="52"/>
      <c r="K23" s="52"/>
      <c r="L23" s="52"/>
      <c r="M23" s="52"/>
      <c r="N23" s="52"/>
      <c r="O23" s="52"/>
      <c r="P23" s="52"/>
    </row>
    <row r="24" spans="1:16" ht="18">
      <c r="A24" s="404" t="s">
        <v>83</v>
      </c>
      <c r="B24" s="404"/>
      <c r="C24" s="404"/>
      <c r="D24" s="404"/>
      <c r="E24" s="404"/>
      <c r="F24" s="404"/>
      <c r="G24" s="404"/>
      <c r="H24" s="52"/>
      <c r="I24" s="52"/>
      <c r="J24" s="52"/>
      <c r="K24" s="52"/>
      <c r="L24" s="52"/>
      <c r="M24" s="52"/>
      <c r="N24" s="52"/>
      <c r="O24" s="52"/>
      <c r="P24" s="52"/>
    </row>
    <row r="25" spans="1:16" ht="18">
      <c r="A25" s="221"/>
      <c r="B25" s="52"/>
      <c r="C25" s="52"/>
      <c r="D25" s="52"/>
      <c r="E25" s="52"/>
      <c r="F25" s="52"/>
      <c r="G25" s="52"/>
      <c r="H25" s="52"/>
      <c r="I25" s="52"/>
      <c r="J25" s="52"/>
      <c r="K25" s="52"/>
      <c r="L25" s="52"/>
      <c r="M25" s="52"/>
      <c r="N25" s="52"/>
      <c r="O25" s="52"/>
      <c r="P25" s="52"/>
    </row>
    <row r="26" spans="1:16" ht="84.75" customHeight="1">
      <c r="A26" s="402" t="s">
        <v>245</v>
      </c>
      <c r="B26" s="402"/>
      <c r="C26" s="402"/>
      <c r="D26" s="402"/>
      <c r="E26" s="402"/>
      <c r="F26" s="402"/>
      <c r="G26" s="402"/>
      <c r="H26" s="52"/>
      <c r="I26" s="52"/>
      <c r="J26" s="52"/>
      <c r="K26" s="52"/>
      <c r="L26" s="52"/>
      <c r="M26" s="52"/>
      <c r="N26" s="52"/>
      <c r="O26" s="52"/>
      <c r="P26" s="52"/>
    </row>
    <row r="27" spans="1:16" ht="18">
      <c r="A27" s="401" t="s">
        <v>84</v>
      </c>
      <c r="B27" s="401"/>
      <c r="C27" s="401"/>
      <c r="D27" s="401"/>
      <c r="E27" s="52"/>
      <c r="F27" s="52"/>
      <c r="G27" s="52"/>
      <c r="H27" s="52"/>
      <c r="I27" s="52"/>
      <c r="J27" s="52"/>
      <c r="K27" s="52"/>
      <c r="L27" s="52"/>
      <c r="M27" s="52"/>
      <c r="N27" s="52"/>
      <c r="O27" s="52"/>
      <c r="P27" s="52"/>
    </row>
    <row r="28" spans="1:16" ht="16.5">
      <c r="A28" s="402" t="s">
        <v>85</v>
      </c>
      <c r="B28" s="402"/>
      <c r="C28" s="402"/>
      <c r="D28" s="402"/>
      <c r="E28" s="402"/>
      <c r="F28" s="402"/>
      <c r="G28" s="402"/>
      <c r="H28" s="52"/>
      <c r="I28" s="52"/>
      <c r="J28" s="52"/>
      <c r="K28" s="52"/>
      <c r="L28" s="52"/>
      <c r="M28" s="52"/>
      <c r="N28" s="52"/>
      <c r="O28" s="52"/>
      <c r="P28" s="52"/>
    </row>
    <row r="29" spans="1:16" ht="16.5">
      <c r="A29" s="402"/>
      <c r="B29" s="402"/>
      <c r="C29" s="402"/>
      <c r="D29" s="402"/>
      <c r="E29" s="402"/>
      <c r="F29" s="402"/>
      <c r="G29" s="402"/>
      <c r="H29" s="52"/>
      <c r="I29" s="52"/>
      <c r="J29" s="52"/>
      <c r="K29" s="52"/>
      <c r="L29" s="52"/>
      <c r="M29" s="52"/>
      <c r="N29" s="52"/>
      <c r="O29" s="52"/>
      <c r="P29" s="52"/>
    </row>
    <row r="30" spans="1:16" ht="18">
      <c r="A30" s="401" t="s">
        <v>86</v>
      </c>
      <c r="B30" s="401"/>
      <c r="C30" s="401"/>
      <c r="D30" s="401"/>
      <c r="E30" s="401"/>
      <c r="F30" s="401"/>
      <c r="G30" s="401"/>
      <c r="H30" s="52"/>
      <c r="I30" s="52"/>
      <c r="J30" s="52"/>
      <c r="K30" s="52"/>
      <c r="L30" s="52"/>
      <c r="M30" s="52"/>
      <c r="N30" s="52"/>
      <c r="O30" s="52"/>
      <c r="P30" s="52"/>
    </row>
    <row r="31" spans="1:16" ht="15.75" customHeight="1">
      <c r="A31" s="406" t="s">
        <v>257</v>
      </c>
      <c r="B31" s="406"/>
      <c r="C31" s="406"/>
      <c r="D31" s="406"/>
      <c r="E31" s="406"/>
      <c r="F31" s="406"/>
      <c r="G31" s="406"/>
      <c r="H31" s="52"/>
      <c r="I31" s="52"/>
      <c r="J31" s="52"/>
      <c r="K31" s="52"/>
      <c r="L31" s="52"/>
      <c r="M31" s="52"/>
      <c r="N31" s="52"/>
      <c r="O31" s="52"/>
      <c r="P31" s="52"/>
    </row>
    <row r="32" spans="1:16" ht="32.25" customHeight="1">
      <c r="A32" s="406"/>
      <c r="B32" s="406"/>
      <c r="C32" s="406"/>
      <c r="D32" s="406"/>
      <c r="E32" s="406"/>
      <c r="F32" s="406"/>
      <c r="G32" s="406"/>
      <c r="H32" s="52"/>
      <c r="I32" s="52"/>
      <c r="J32" s="52"/>
      <c r="K32" s="52"/>
      <c r="L32" s="52"/>
      <c r="M32" s="52"/>
      <c r="N32" s="52"/>
      <c r="O32" s="52"/>
      <c r="P32" s="52"/>
    </row>
    <row r="33" spans="1:16" ht="18">
      <c r="A33" s="401" t="s">
        <v>87</v>
      </c>
      <c r="B33" s="401"/>
      <c r="C33" s="401"/>
      <c r="D33" s="401"/>
      <c r="E33" s="401"/>
      <c r="F33" s="401"/>
      <c r="G33" s="401"/>
      <c r="H33" s="52"/>
      <c r="I33" s="52"/>
      <c r="J33" s="52"/>
      <c r="K33" s="52"/>
      <c r="L33" s="52"/>
      <c r="M33" s="52"/>
      <c r="N33" s="52"/>
      <c r="O33" s="52"/>
      <c r="P33" s="52"/>
    </row>
    <row r="34" spans="1:16" ht="32.25" customHeight="1">
      <c r="A34" s="402" t="s">
        <v>258</v>
      </c>
      <c r="B34" s="402"/>
      <c r="C34" s="402"/>
      <c r="D34" s="402"/>
      <c r="E34" s="402"/>
      <c r="F34" s="402"/>
      <c r="G34" s="402"/>
      <c r="H34" s="52"/>
      <c r="I34" s="52"/>
      <c r="J34" s="52"/>
      <c r="K34" s="52"/>
      <c r="L34" s="52"/>
      <c r="M34" s="52"/>
      <c r="N34" s="52"/>
      <c r="O34" s="52"/>
      <c r="P34" s="52"/>
    </row>
    <row r="35" spans="1:16" ht="18">
      <c r="A35" s="401" t="s">
        <v>88</v>
      </c>
      <c r="B35" s="401"/>
      <c r="C35" s="401"/>
      <c r="D35" s="401"/>
      <c r="E35" s="401"/>
      <c r="F35" s="401"/>
      <c r="G35" s="401"/>
      <c r="H35" s="52"/>
      <c r="I35" s="52"/>
      <c r="J35" s="52"/>
      <c r="K35" s="52"/>
      <c r="L35" s="52"/>
      <c r="M35" s="52"/>
      <c r="N35" s="52"/>
      <c r="O35" s="52"/>
      <c r="P35" s="52"/>
    </row>
    <row r="36" spans="1:16" ht="33" customHeight="1">
      <c r="A36" s="402" t="s">
        <v>208</v>
      </c>
      <c r="B36" s="402"/>
      <c r="C36" s="402"/>
      <c r="D36" s="402"/>
      <c r="E36" s="402"/>
      <c r="F36" s="402"/>
      <c r="G36" s="402"/>
      <c r="H36" s="52"/>
      <c r="I36" s="52"/>
      <c r="J36" s="52"/>
      <c r="K36" s="52"/>
      <c r="L36" s="52"/>
      <c r="M36" s="52"/>
      <c r="N36" s="52"/>
      <c r="O36" s="52"/>
      <c r="P36" s="52"/>
    </row>
    <row r="37" spans="1:16" ht="32.25" customHeight="1">
      <c r="A37" s="403" t="s">
        <v>259</v>
      </c>
      <c r="B37" s="403"/>
      <c r="C37" s="403"/>
      <c r="D37" s="403"/>
      <c r="E37" s="403"/>
      <c r="F37" s="403"/>
      <c r="G37" s="403"/>
      <c r="H37" s="52"/>
      <c r="I37" s="52"/>
      <c r="J37" s="52"/>
      <c r="K37" s="52"/>
      <c r="L37" s="52"/>
      <c r="M37" s="52"/>
      <c r="N37" s="52"/>
      <c r="O37" s="52"/>
      <c r="P37" s="52"/>
    </row>
    <row r="38" spans="1:16" ht="34.5" customHeight="1">
      <c r="A38" s="402" t="s">
        <v>260</v>
      </c>
      <c r="B38" s="402"/>
      <c r="C38" s="402"/>
      <c r="D38" s="402"/>
      <c r="E38" s="402"/>
      <c r="F38" s="402"/>
      <c r="G38" s="402"/>
      <c r="H38" s="52"/>
      <c r="I38" s="52"/>
      <c r="J38" s="52"/>
      <c r="K38" s="52"/>
      <c r="L38" s="52"/>
      <c r="M38" s="52"/>
      <c r="N38" s="52"/>
      <c r="O38" s="52"/>
      <c r="P38" s="52"/>
    </row>
    <row r="39" spans="1:16" ht="54.75" customHeight="1">
      <c r="A39" s="402" t="s">
        <v>261</v>
      </c>
      <c r="B39" s="402"/>
      <c r="C39" s="402"/>
      <c r="D39" s="402"/>
      <c r="E39" s="402"/>
      <c r="F39" s="402"/>
      <c r="G39" s="402"/>
      <c r="H39" s="52"/>
      <c r="I39" s="52"/>
      <c r="J39" s="52"/>
      <c r="K39" s="52"/>
      <c r="L39" s="52"/>
      <c r="M39" s="52"/>
      <c r="N39" s="52"/>
      <c r="O39" s="52"/>
      <c r="P39" s="52"/>
    </row>
    <row r="40" spans="1:16" ht="32.25" customHeight="1">
      <c r="A40" s="402" t="s">
        <v>262</v>
      </c>
      <c r="B40" s="402"/>
      <c r="C40" s="402"/>
      <c r="D40" s="402"/>
      <c r="E40" s="402"/>
      <c r="F40" s="402"/>
      <c r="G40" s="402"/>
      <c r="H40" s="52"/>
      <c r="I40" s="52"/>
      <c r="J40" s="52"/>
      <c r="K40" s="52"/>
      <c r="L40" s="52"/>
      <c r="M40" s="52"/>
      <c r="N40" s="52"/>
      <c r="O40" s="52"/>
      <c r="P40" s="52"/>
    </row>
    <row r="41" spans="1:16" ht="16.5">
      <c r="A41" s="402" t="s">
        <v>263</v>
      </c>
      <c r="B41" s="402"/>
      <c r="C41" s="402"/>
      <c r="D41" s="402"/>
      <c r="E41" s="402"/>
      <c r="F41" s="402"/>
      <c r="G41" s="402"/>
      <c r="H41" s="52"/>
      <c r="I41" s="52"/>
      <c r="J41" s="52"/>
      <c r="K41" s="52"/>
      <c r="L41" s="52"/>
      <c r="M41" s="52"/>
      <c r="N41" s="52"/>
      <c r="O41" s="52"/>
      <c r="P41" s="52"/>
    </row>
    <row r="42" spans="1:16" ht="16.5">
      <c r="A42" s="402"/>
      <c r="B42" s="402"/>
      <c r="C42" s="402"/>
      <c r="D42" s="402"/>
      <c r="E42" s="402"/>
      <c r="F42" s="402"/>
      <c r="G42" s="402"/>
      <c r="H42" s="52"/>
      <c r="I42" s="52"/>
      <c r="J42" s="52"/>
      <c r="K42" s="52"/>
      <c r="L42" s="52"/>
      <c r="M42" s="52"/>
      <c r="N42" s="52"/>
      <c r="O42" s="52"/>
      <c r="P42" s="52"/>
    </row>
    <row r="43" spans="1:16" ht="18">
      <c r="A43" s="405" t="s">
        <v>89</v>
      </c>
      <c r="B43" s="405"/>
      <c r="C43" s="405"/>
      <c r="D43" s="405"/>
      <c r="E43" s="405"/>
      <c r="F43" s="405"/>
      <c r="G43" s="405"/>
      <c r="H43" s="52"/>
      <c r="I43" s="52"/>
      <c r="J43" s="52"/>
      <c r="K43" s="52"/>
      <c r="L43" s="52"/>
      <c r="M43" s="52"/>
      <c r="N43" s="52"/>
      <c r="O43" s="52"/>
      <c r="P43" s="52"/>
    </row>
    <row r="44" spans="1:16" ht="16.5">
      <c r="A44" s="222"/>
      <c r="B44" s="222"/>
      <c r="C44" s="52"/>
      <c r="D44" s="52"/>
      <c r="E44" s="52"/>
      <c r="F44" s="52"/>
      <c r="G44" s="52"/>
      <c r="H44" s="52"/>
      <c r="I44" s="52"/>
      <c r="J44" s="52"/>
      <c r="K44" s="52"/>
      <c r="L44" s="52"/>
      <c r="M44" s="52"/>
      <c r="N44" s="52"/>
      <c r="O44" s="52"/>
      <c r="P44" s="52"/>
    </row>
    <row r="45" spans="1:16" ht="33">
      <c r="A45" s="52"/>
      <c r="B45" s="223"/>
      <c r="C45" s="224" t="s">
        <v>90</v>
      </c>
      <c r="D45" s="225" t="s">
        <v>91</v>
      </c>
      <c r="E45" s="52"/>
      <c r="F45" s="52"/>
      <c r="G45" s="52"/>
      <c r="H45" s="52"/>
      <c r="I45" s="52"/>
      <c r="J45" s="52"/>
      <c r="K45" s="52"/>
      <c r="L45" s="52"/>
      <c r="M45" s="52"/>
      <c r="N45" s="52"/>
      <c r="O45" s="52"/>
      <c r="P45" s="52"/>
    </row>
    <row r="46" spans="1:16" ht="16.5">
      <c r="A46" s="52"/>
      <c r="B46" s="223" t="s">
        <v>92</v>
      </c>
      <c r="C46" s="226">
        <v>6870.81</v>
      </c>
      <c r="D46" s="226">
        <v>6891.96</v>
      </c>
      <c r="E46" s="52"/>
      <c r="F46" s="52"/>
      <c r="G46" s="52"/>
      <c r="H46" s="52"/>
      <c r="I46" s="52"/>
      <c r="J46" s="52"/>
      <c r="K46" s="52"/>
      <c r="L46" s="52"/>
      <c r="M46" s="52"/>
      <c r="N46" s="52"/>
      <c r="O46" s="52"/>
      <c r="P46" s="52"/>
    </row>
    <row r="47" spans="1:16" ht="16.5">
      <c r="A47" s="52"/>
      <c r="B47" s="223" t="s">
        <v>93</v>
      </c>
      <c r="C47" s="226">
        <v>6887.4</v>
      </c>
      <c r="D47" s="226">
        <v>6941.65</v>
      </c>
      <c r="E47" s="52"/>
      <c r="F47" s="52"/>
      <c r="G47" s="52"/>
      <c r="H47" s="52"/>
      <c r="I47" s="52"/>
      <c r="J47" s="52"/>
      <c r="K47" s="52"/>
      <c r="L47" s="52"/>
      <c r="M47" s="52"/>
      <c r="N47" s="52"/>
      <c r="O47" s="52"/>
      <c r="P47" s="52"/>
    </row>
    <row r="48" spans="1:16" ht="16.5">
      <c r="A48" s="222"/>
      <c r="B48" s="222"/>
      <c r="C48" s="52"/>
      <c r="D48" s="52"/>
      <c r="E48" s="52"/>
      <c r="F48" s="52"/>
      <c r="G48" s="52"/>
      <c r="H48" s="52"/>
      <c r="I48" s="52"/>
      <c r="J48" s="52"/>
      <c r="K48" s="52"/>
      <c r="L48" s="52"/>
      <c r="M48" s="52"/>
      <c r="N48" s="52"/>
      <c r="O48" s="52"/>
      <c r="P48" s="52"/>
    </row>
    <row r="49" spans="1:16" ht="18">
      <c r="A49" s="227" t="s">
        <v>264</v>
      </c>
      <c r="B49" s="52"/>
      <c r="C49" s="52"/>
      <c r="D49" s="52"/>
      <c r="E49" s="52"/>
      <c r="F49" s="52"/>
      <c r="G49" s="52"/>
      <c r="H49" s="52"/>
      <c r="I49" s="52"/>
      <c r="J49" s="52"/>
      <c r="K49" s="52"/>
      <c r="L49" s="52"/>
      <c r="M49" s="52"/>
      <c r="N49" s="52"/>
      <c r="O49" s="52"/>
      <c r="P49" s="52"/>
    </row>
    <row r="50" spans="1:16" ht="16.5">
      <c r="A50" s="52"/>
      <c r="B50" s="52"/>
      <c r="C50" s="52"/>
      <c r="D50" s="52"/>
      <c r="E50" s="52"/>
      <c r="F50" s="52"/>
      <c r="G50" s="52"/>
      <c r="H50" s="52"/>
      <c r="I50" s="52"/>
      <c r="J50" s="52"/>
      <c r="K50" s="52"/>
      <c r="L50" s="52"/>
      <c r="M50" s="52"/>
      <c r="N50" s="52"/>
      <c r="O50" s="52"/>
      <c r="P50" s="52"/>
    </row>
    <row r="51" spans="1:16" ht="49.5">
      <c r="A51" s="225" t="s">
        <v>94</v>
      </c>
      <c r="B51" s="225" t="s">
        <v>95</v>
      </c>
      <c r="C51" s="225" t="s">
        <v>96</v>
      </c>
      <c r="D51" s="225" t="s">
        <v>97</v>
      </c>
      <c r="E51" s="225" t="s">
        <v>98</v>
      </c>
      <c r="F51" s="52"/>
      <c r="G51" s="52"/>
      <c r="H51" s="52"/>
      <c r="I51" s="52"/>
      <c r="J51" s="52"/>
      <c r="K51" s="52"/>
      <c r="L51" s="52"/>
      <c r="M51" s="52"/>
      <c r="N51" s="52"/>
      <c r="O51" s="52"/>
      <c r="P51" s="52"/>
    </row>
    <row r="52" spans="1:16" ht="16.5">
      <c r="A52" s="224" t="s">
        <v>99</v>
      </c>
      <c r="B52" s="224" t="s">
        <v>64</v>
      </c>
      <c r="C52" s="228">
        <v>38764521.090000004</v>
      </c>
      <c r="D52" s="228">
        <v>6870.81</v>
      </c>
      <c r="E52" s="229">
        <f>+C52*D52</f>
        <v>266343659150.38293</v>
      </c>
      <c r="F52" s="52"/>
      <c r="G52" s="52"/>
      <c r="H52" s="52"/>
      <c r="I52" s="52"/>
      <c r="J52" s="52"/>
      <c r="K52" s="52"/>
      <c r="L52" s="52"/>
      <c r="M52" s="52"/>
      <c r="N52" s="52"/>
      <c r="O52" s="52"/>
      <c r="P52" s="52"/>
    </row>
    <row r="53" spans="1:16" ht="16.5">
      <c r="A53" s="224" t="s">
        <v>100</v>
      </c>
      <c r="B53" s="224" t="s">
        <v>64</v>
      </c>
      <c r="C53" s="228">
        <v>49647.19</v>
      </c>
      <c r="D53" s="228">
        <v>6870.81</v>
      </c>
      <c r="E53" s="229">
        <f>+C53*D53</f>
        <v>341116409.52390003</v>
      </c>
      <c r="F53" s="52"/>
      <c r="G53" s="52"/>
      <c r="H53" s="52"/>
      <c r="I53" s="52"/>
      <c r="J53" s="52"/>
      <c r="K53" s="52"/>
      <c r="L53" s="52"/>
      <c r="M53" s="52"/>
      <c r="N53" s="52"/>
      <c r="O53" s="52"/>
      <c r="P53" s="52"/>
    </row>
    <row r="54" spans="1:16" ht="16.5">
      <c r="A54" s="52"/>
      <c r="B54" s="52"/>
      <c r="C54" s="52"/>
      <c r="D54" s="52"/>
      <c r="E54" s="52"/>
      <c r="F54" s="52"/>
      <c r="G54" s="52"/>
      <c r="H54" s="52"/>
      <c r="I54" s="52"/>
      <c r="J54" s="52"/>
      <c r="K54" s="52"/>
      <c r="L54" s="52"/>
      <c r="M54" s="52"/>
      <c r="N54" s="52"/>
      <c r="O54" s="52"/>
      <c r="P54" s="52"/>
    </row>
    <row r="55" spans="1:16" ht="18">
      <c r="A55" s="230"/>
      <c r="B55" s="52"/>
      <c r="C55" s="52"/>
      <c r="D55" s="52"/>
      <c r="E55" s="52"/>
      <c r="F55" s="52"/>
      <c r="G55" s="52"/>
      <c r="H55" s="52"/>
      <c r="I55" s="52"/>
      <c r="J55" s="52"/>
      <c r="K55" s="52"/>
      <c r="L55" s="52"/>
      <c r="M55" s="52"/>
      <c r="N55" s="52"/>
      <c r="O55" s="52"/>
      <c r="P55" s="52"/>
    </row>
    <row r="56" spans="1:16" ht="18">
      <c r="A56" s="227" t="s">
        <v>265</v>
      </c>
      <c r="B56" s="52"/>
      <c r="C56" s="52"/>
      <c r="D56" s="52"/>
      <c r="E56" s="52"/>
      <c r="F56" s="52"/>
      <c r="G56" s="52"/>
      <c r="H56" s="52"/>
      <c r="I56" s="52"/>
      <c r="J56" s="52"/>
      <c r="K56" s="52"/>
      <c r="L56" s="52"/>
      <c r="M56" s="52"/>
      <c r="N56" s="52"/>
      <c r="O56" s="52"/>
      <c r="P56" s="52"/>
    </row>
    <row r="57" spans="1:16" ht="18">
      <c r="A57" s="227"/>
      <c r="B57" s="52"/>
      <c r="C57" s="52"/>
      <c r="D57" s="52"/>
      <c r="E57" s="52"/>
      <c r="F57" s="52"/>
      <c r="G57" s="52"/>
      <c r="H57" s="52"/>
      <c r="I57" s="52"/>
      <c r="J57" s="52"/>
      <c r="K57" s="52"/>
      <c r="L57" s="52"/>
      <c r="M57" s="52"/>
      <c r="N57" s="52"/>
      <c r="O57" s="52"/>
      <c r="P57" s="52"/>
    </row>
    <row r="58" spans="1:16" ht="18">
      <c r="A58" s="231" t="s">
        <v>101</v>
      </c>
      <c r="B58" s="52"/>
      <c r="C58" s="52"/>
      <c r="D58" s="52"/>
      <c r="E58" s="52"/>
      <c r="F58" s="52"/>
      <c r="G58" s="52"/>
      <c r="H58" s="52"/>
      <c r="I58" s="52"/>
      <c r="J58" s="52"/>
      <c r="K58" s="52"/>
      <c r="L58" s="52"/>
      <c r="M58" s="52"/>
      <c r="N58" s="52"/>
      <c r="O58" s="52"/>
      <c r="P58" s="52"/>
    </row>
    <row r="59" spans="1:16" ht="16.5">
      <c r="A59" s="52"/>
      <c r="B59" s="52"/>
      <c r="C59" s="52"/>
      <c r="D59" s="52"/>
      <c r="E59" s="52"/>
      <c r="F59" s="52"/>
      <c r="G59" s="52"/>
      <c r="H59" s="52"/>
      <c r="I59" s="52"/>
      <c r="J59" s="52"/>
      <c r="K59" s="52"/>
      <c r="L59" s="52"/>
      <c r="M59" s="52"/>
      <c r="N59" s="52"/>
      <c r="O59" s="52"/>
      <c r="P59" s="52"/>
    </row>
    <row r="60" spans="1:16" ht="18">
      <c r="A60" s="227" t="s">
        <v>266</v>
      </c>
      <c r="B60" s="52"/>
      <c r="C60" s="52"/>
      <c r="D60" s="52"/>
      <c r="E60" s="52"/>
      <c r="F60" s="52"/>
      <c r="G60" s="52"/>
      <c r="H60" s="52"/>
      <c r="I60" s="52"/>
      <c r="J60" s="52"/>
      <c r="K60" s="52"/>
      <c r="L60" s="52"/>
      <c r="M60" s="52"/>
      <c r="N60" s="52"/>
      <c r="O60" s="52"/>
      <c r="P60" s="52"/>
    </row>
    <row r="61" spans="1:16" ht="18">
      <c r="A61" s="230"/>
      <c r="B61" s="52"/>
      <c r="C61" s="52"/>
      <c r="D61" s="52"/>
      <c r="E61" s="52"/>
      <c r="F61" s="52"/>
      <c r="G61" s="52"/>
      <c r="H61" s="52"/>
      <c r="I61" s="52"/>
      <c r="J61" s="52"/>
      <c r="K61" s="52"/>
      <c r="L61" s="52"/>
      <c r="M61" s="52"/>
      <c r="N61" s="52"/>
      <c r="O61" s="52"/>
      <c r="P61" s="52"/>
    </row>
    <row r="62" spans="1:16" ht="18">
      <c r="A62" s="220" t="s">
        <v>271</v>
      </c>
      <c r="B62" s="52"/>
      <c r="C62" s="52"/>
      <c r="D62" s="52"/>
      <c r="E62" s="52"/>
      <c r="F62" s="52"/>
      <c r="G62" s="52"/>
      <c r="H62" s="52"/>
      <c r="I62" s="52"/>
      <c r="J62" s="52"/>
      <c r="K62" s="52"/>
      <c r="L62" s="52"/>
      <c r="M62" s="52"/>
      <c r="N62" s="52"/>
      <c r="O62" s="52"/>
      <c r="P62" s="52"/>
    </row>
    <row r="63" spans="1:16" ht="18">
      <c r="A63" s="220"/>
      <c r="B63" s="52"/>
      <c r="C63" s="52"/>
      <c r="D63" s="52"/>
      <c r="E63" s="52"/>
      <c r="F63" s="52"/>
      <c r="G63" s="52"/>
      <c r="H63" s="52"/>
      <c r="I63" s="52"/>
      <c r="J63" s="52"/>
      <c r="K63" s="52"/>
      <c r="L63" s="52"/>
      <c r="M63" s="52"/>
      <c r="N63" s="52"/>
      <c r="O63" s="52"/>
      <c r="P63" s="52"/>
    </row>
    <row r="64" spans="1:16" ht="18">
      <c r="A64" s="220" t="s">
        <v>267</v>
      </c>
      <c r="B64" s="52"/>
      <c r="C64" s="52"/>
      <c r="D64" s="52"/>
      <c r="E64" s="52"/>
      <c r="F64" s="52"/>
      <c r="G64" s="52"/>
      <c r="H64" s="52"/>
      <c r="I64" s="52"/>
      <c r="J64" s="52"/>
      <c r="K64" s="52"/>
      <c r="L64" s="52"/>
      <c r="M64" s="52"/>
      <c r="N64" s="52"/>
      <c r="O64" s="52"/>
      <c r="P64" s="52"/>
    </row>
    <row r="65" spans="1:16" ht="18">
      <c r="A65" s="220"/>
      <c r="B65" s="52"/>
      <c r="C65" s="52"/>
      <c r="D65" s="52"/>
      <c r="E65" s="52"/>
      <c r="F65" s="52"/>
      <c r="G65" s="52"/>
      <c r="H65" s="52"/>
      <c r="I65" s="52"/>
      <c r="J65" s="52"/>
      <c r="K65" s="52"/>
      <c r="L65" s="52"/>
      <c r="M65" s="52"/>
      <c r="N65" s="52"/>
      <c r="O65" s="52"/>
      <c r="P65" s="52"/>
    </row>
    <row r="66" spans="1:16" ht="18">
      <c r="A66" s="220" t="s">
        <v>268</v>
      </c>
      <c r="B66" s="52"/>
      <c r="C66" s="52"/>
      <c r="D66" s="52"/>
      <c r="E66" s="52"/>
      <c r="F66" s="52"/>
      <c r="G66" s="52"/>
      <c r="H66" s="52"/>
      <c r="I66" s="52"/>
      <c r="J66" s="52"/>
      <c r="K66" s="52"/>
      <c r="L66" s="52"/>
      <c r="M66" s="52"/>
      <c r="N66" s="52"/>
      <c r="O66" s="52"/>
      <c r="P66" s="52"/>
    </row>
    <row r="67" spans="1:16" ht="16.5">
      <c r="A67" s="232"/>
      <c r="B67" s="52"/>
      <c r="C67" s="52"/>
      <c r="D67" s="52"/>
      <c r="E67" s="52"/>
      <c r="F67" s="52"/>
      <c r="G67" s="52"/>
      <c r="H67" s="52"/>
      <c r="I67" s="52"/>
      <c r="J67" s="52"/>
      <c r="K67" s="52"/>
      <c r="L67" s="52"/>
      <c r="M67" s="52"/>
      <c r="N67" s="52"/>
      <c r="O67" s="52"/>
      <c r="P67" s="52"/>
    </row>
    <row r="68" spans="1:16" ht="49.5">
      <c r="A68" s="233" t="s">
        <v>102</v>
      </c>
      <c r="B68" s="234" t="s">
        <v>95</v>
      </c>
      <c r="C68" s="234" t="s">
        <v>96</v>
      </c>
      <c r="D68" s="234" t="s">
        <v>97</v>
      </c>
      <c r="E68" s="234" t="s">
        <v>98</v>
      </c>
      <c r="F68" s="52"/>
      <c r="G68" s="52"/>
      <c r="H68" s="52"/>
      <c r="I68" s="52"/>
      <c r="J68" s="52"/>
      <c r="K68" s="52"/>
      <c r="L68" s="52"/>
      <c r="M68" s="52"/>
      <c r="N68" s="52"/>
      <c r="O68" s="52"/>
      <c r="P68" s="52"/>
    </row>
    <row r="69" spans="1:16" ht="16.5">
      <c r="A69" s="235" t="s">
        <v>103</v>
      </c>
      <c r="B69" s="224" t="s">
        <v>64</v>
      </c>
      <c r="C69" s="236">
        <v>386108.03</v>
      </c>
      <c r="D69" s="236">
        <v>6870.81</v>
      </c>
      <c r="E69" s="237">
        <f>+C69*D69</f>
        <v>2652874913.6043005</v>
      </c>
      <c r="F69" s="52"/>
      <c r="G69" s="52"/>
      <c r="H69" s="52"/>
      <c r="I69" s="52"/>
      <c r="J69" s="52"/>
      <c r="K69" s="52"/>
      <c r="L69" s="52"/>
      <c r="M69" s="52"/>
      <c r="N69" s="52"/>
      <c r="O69" s="52"/>
      <c r="P69" s="52"/>
    </row>
    <row r="70" spans="1:16" ht="16.5">
      <c r="A70" s="235" t="s">
        <v>209</v>
      </c>
      <c r="B70" s="224" t="s">
        <v>64</v>
      </c>
      <c r="C70" s="236">
        <v>1444.24</v>
      </c>
      <c r="D70" s="236">
        <v>6870.81</v>
      </c>
      <c r="E70" s="237">
        <f>+C70*D70</f>
        <v>9923098.6344000008</v>
      </c>
      <c r="F70" s="52"/>
      <c r="G70" s="52"/>
      <c r="H70" s="52"/>
      <c r="I70" s="52"/>
      <c r="J70" s="52"/>
      <c r="K70" s="52"/>
      <c r="L70" s="52"/>
      <c r="M70" s="52"/>
      <c r="N70" s="52"/>
      <c r="O70" s="52"/>
      <c r="P70" s="52"/>
    </row>
    <row r="71" spans="1:16" ht="16.5">
      <c r="A71" s="235" t="s">
        <v>104</v>
      </c>
      <c r="B71" s="224" t="s">
        <v>64</v>
      </c>
      <c r="C71" s="236">
        <v>1722.55</v>
      </c>
      <c r="D71" s="236">
        <v>6870.81</v>
      </c>
      <c r="E71" s="237">
        <f>+C71*D71</f>
        <v>11835313.7655</v>
      </c>
      <c r="F71" s="52"/>
      <c r="G71" s="52"/>
      <c r="H71" s="52"/>
      <c r="I71" s="52"/>
      <c r="J71" s="52"/>
      <c r="K71" s="52"/>
      <c r="L71" s="52"/>
      <c r="M71" s="52"/>
      <c r="N71" s="52"/>
      <c r="O71" s="52"/>
      <c r="P71" s="52"/>
    </row>
    <row r="72" spans="1:16" ht="16.5">
      <c r="A72" s="233" t="s">
        <v>105</v>
      </c>
      <c r="B72" s="238"/>
      <c r="C72" s="239">
        <f>SUM(C69:C71)</f>
        <v>389274.82</v>
      </c>
      <c r="D72" s="240"/>
      <c r="E72" s="241">
        <f>+SUM(E69:E71)</f>
        <v>2674633326.0042005</v>
      </c>
      <c r="F72" s="52"/>
      <c r="G72" s="52"/>
      <c r="H72" s="52"/>
      <c r="I72" s="52"/>
      <c r="J72" s="52"/>
      <c r="K72" s="52"/>
      <c r="L72" s="52"/>
      <c r="M72" s="52"/>
      <c r="N72" s="52"/>
      <c r="O72" s="52"/>
      <c r="P72" s="52"/>
    </row>
    <row r="73" spans="1:16" ht="16.5">
      <c r="A73" s="242"/>
      <c r="B73" s="243"/>
      <c r="C73" s="244"/>
      <c r="D73" s="242"/>
      <c r="E73" s="245"/>
      <c r="F73" s="52"/>
      <c r="G73" s="52"/>
      <c r="H73" s="52"/>
      <c r="I73" s="52"/>
      <c r="J73" s="52"/>
      <c r="K73" s="52"/>
      <c r="L73" s="52"/>
      <c r="M73" s="52"/>
      <c r="N73" s="52"/>
      <c r="O73" s="52"/>
      <c r="P73" s="52"/>
    </row>
    <row r="74" spans="1:16" ht="16.5">
      <c r="A74" s="232"/>
      <c r="B74" s="52"/>
      <c r="C74" s="52"/>
      <c r="D74" s="52"/>
      <c r="E74" s="52"/>
      <c r="F74" s="52"/>
      <c r="G74" s="52"/>
      <c r="H74" s="52"/>
      <c r="I74" s="52"/>
      <c r="J74" s="52"/>
      <c r="K74" s="52"/>
      <c r="L74" s="52"/>
      <c r="M74" s="52"/>
      <c r="N74" s="52"/>
      <c r="O74" s="52"/>
      <c r="P74" s="52"/>
    </row>
    <row r="75" spans="1:16" ht="18">
      <c r="A75" s="227" t="s">
        <v>269</v>
      </c>
      <c r="B75" s="52"/>
      <c r="C75" s="52"/>
      <c r="D75" s="52"/>
      <c r="E75" s="52"/>
      <c r="F75" s="52"/>
      <c r="G75" s="52"/>
      <c r="H75" s="52"/>
      <c r="I75" s="52"/>
      <c r="J75" s="52"/>
      <c r="K75" s="52"/>
      <c r="L75" s="52"/>
      <c r="M75" s="52"/>
      <c r="N75" s="52"/>
      <c r="O75" s="52"/>
      <c r="P75" s="52"/>
    </row>
    <row r="76" spans="1:16" ht="16.5">
      <c r="A76" s="232"/>
      <c r="B76" s="52"/>
      <c r="C76" s="52"/>
      <c r="D76" s="52"/>
      <c r="E76" s="52"/>
      <c r="F76" s="52"/>
      <c r="G76" s="52"/>
      <c r="H76" s="52"/>
      <c r="I76" s="52"/>
      <c r="J76" s="52"/>
      <c r="K76" s="52"/>
      <c r="L76" s="52"/>
      <c r="M76" s="52"/>
      <c r="N76" s="52"/>
      <c r="O76" s="52"/>
      <c r="P76" s="52"/>
    </row>
    <row r="77" spans="1:16" ht="33">
      <c r="A77" s="256" t="s">
        <v>106</v>
      </c>
      <c r="B77" s="257" t="s">
        <v>107</v>
      </c>
      <c r="C77" s="344" t="s">
        <v>108</v>
      </c>
      <c r="D77" s="345" t="s">
        <v>109</v>
      </c>
      <c r="E77" s="52"/>
      <c r="F77" s="52"/>
      <c r="G77" s="52"/>
      <c r="H77" s="52"/>
      <c r="I77" s="52"/>
      <c r="J77" s="52"/>
      <c r="K77" s="52"/>
      <c r="L77" s="52"/>
      <c r="M77" s="52"/>
      <c r="N77" s="52"/>
      <c r="O77" s="52"/>
      <c r="P77" s="52"/>
    </row>
    <row r="78" spans="1:16" ht="16.5">
      <c r="A78" s="337" t="s">
        <v>110</v>
      </c>
      <c r="B78" s="334"/>
      <c r="C78" s="335"/>
      <c r="D78" s="338"/>
      <c r="E78" s="52"/>
      <c r="F78" s="52"/>
      <c r="G78" s="52"/>
      <c r="H78" s="52"/>
      <c r="I78" s="52"/>
      <c r="J78" s="52"/>
      <c r="K78" s="52"/>
      <c r="L78" s="52"/>
      <c r="M78" s="52"/>
      <c r="N78" s="52"/>
      <c r="O78" s="52"/>
      <c r="P78" s="52"/>
    </row>
    <row r="79" spans="1:16" ht="16.5">
      <c r="A79" s="339" t="s">
        <v>111</v>
      </c>
      <c r="B79" s="248">
        <v>111.603493</v>
      </c>
      <c r="C79" s="246">
        <v>18687085.47030732</v>
      </c>
      <c r="D79" s="340">
        <v>159</v>
      </c>
      <c r="E79" s="52"/>
      <c r="F79" s="52"/>
      <c r="G79" s="52"/>
      <c r="H79" s="52"/>
      <c r="I79" s="52"/>
      <c r="J79" s="52"/>
      <c r="K79" s="52"/>
      <c r="L79" s="52"/>
      <c r="M79" s="52"/>
      <c r="N79" s="52"/>
      <c r="O79" s="52"/>
      <c r="P79" s="52"/>
    </row>
    <row r="80" spans="1:16" ht="16.5">
      <c r="A80" s="339" t="s">
        <v>112</v>
      </c>
      <c r="B80" s="248">
        <v>111.908534</v>
      </c>
      <c r="C80" s="246">
        <v>16603737.698283546</v>
      </c>
      <c r="D80" s="340">
        <v>164</v>
      </c>
      <c r="E80" s="52"/>
      <c r="F80" s="52"/>
      <c r="G80" s="52"/>
      <c r="H80" s="52"/>
      <c r="I80" s="52"/>
      <c r="J80" s="52"/>
      <c r="K80" s="52"/>
      <c r="L80" s="52"/>
      <c r="M80" s="52"/>
      <c r="N80" s="52"/>
      <c r="O80" s="52"/>
      <c r="P80" s="52"/>
    </row>
    <row r="81" spans="1:16" ht="16.5">
      <c r="A81" s="339" t="s">
        <v>113</v>
      </c>
      <c r="B81" s="248">
        <v>112.234076</v>
      </c>
      <c r="C81" s="246">
        <v>19182209.114140138</v>
      </c>
      <c r="D81" s="340">
        <v>173</v>
      </c>
      <c r="E81" s="52"/>
      <c r="F81" s="52"/>
      <c r="G81" s="52"/>
      <c r="H81" s="52"/>
      <c r="I81" s="52"/>
      <c r="J81" s="52"/>
      <c r="K81" s="52"/>
      <c r="L81" s="52"/>
      <c r="M81" s="52"/>
      <c r="N81" s="52"/>
      <c r="O81" s="52"/>
      <c r="P81" s="52"/>
    </row>
    <row r="82" spans="1:16" ht="16.5">
      <c r="A82" s="337" t="s">
        <v>114</v>
      </c>
      <c r="B82" s="248"/>
      <c r="C82" s="247"/>
      <c r="D82" s="340"/>
      <c r="E82" s="52"/>
      <c r="F82" s="52"/>
      <c r="G82" s="52"/>
      <c r="H82" s="52"/>
      <c r="I82" s="52"/>
      <c r="J82" s="52"/>
      <c r="K82" s="52"/>
      <c r="L82" s="52"/>
      <c r="M82" s="52"/>
      <c r="N82" s="52"/>
      <c r="O82" s="52"/>
      <c r="P82" s="52"/>
    </row>
    <row r="83" spans="1:16" ht="16.5">
      <c r="A83" s="339" t="s">
        <v>115</v>
      </c>
      <c r="B83" s="248">
        <v>112.520788</v>
      </c>
      <c r="C83" s="246">
        <v>22908102.135216448</v>
      </c>
      <c r="D83" s="340">
        <v>182</v>
      </c>
      <c r="E83" s="52"/>
      <c r="F83" s="52"/>
      <c r="G83" s="52"/>
      <c r="H83" s="52"/>
      <c r="I83" s="52"/>
      <c r="J83" s="52"/>
      <c r="K83" s="52"/>
      <c r="L83" s="52"/>
      <c r="M83" s="52"/>
      <c r="N83" s="52"/>
      <c r="O83" s="52"/>
      <c r="P83" s="52"/>
    </row>
    <row r="84" spans="1:16" ht="16.5">
      <c r="A84" s="339" t="s">
        <v>116</v>
      </c>
      <c r="B84" s="248">
        <v>112.824124</v>
      </c>
      <c r="C84" s="246">
        <v>23994955.864819735</v>
      </c>
      <c r="D84" s="340">
        <v>192</v>
      </c>
      <c r="E84" s="52"/>
      <c r="F84" s="52"/>
      <c r="G84" s="52"/>
      <c r="H84" s="52"/>
      <c r="I84" s="52"/>
      <c r="J84" s="52"/>
      <c r="K84" s="52"/>
      <c r="L84" s="52"/>
      <c r="M84" s="52"/>
      <c r="N84" s="52"/>
      <c r="O84" s="52"/>
      <c r="P84" s="52"/>
    </row>
    <row r="85" spans="1:16" ht="16.5">
      <c r="A85" s="339" t="s">
        <v>117</v>
      </c>
      <c r="B85" s="248">
        <v>113.108003</v>
      </c>
      <c r="C85" s="246">
        <v>26934648.897158194</v>
      </c>
      <c r="D85" s="340">
        <v>196</v>
      </c>
      <c r="E85" s="52"/>
      <c r="F85" s="52"/>
      <c r="G85" s="52"/>
      <c r="H85" s="52"/>
      <c r="I85" s="52"/>
      <c r="J85" s="52"/>
      <c r="K85" s="52"/>
      <c r="L85" s="52"/>
      <c r="M85" s="52"/>
      <c r="N85" s="52"/>
      <c r="O85" s="52"/>
      <c r="P85" s="52"/>
    </row>
    <row r="86" spans="1:16" ht="16.5">
      <c r="A86" s="337" t="s">
        <v>118</v>
      </c>
      <c r="B86" s="248"/>
      <c r="C86" s="247"/>
      <c r="D86" s="340"/>
      <c r="E86" s="52"/>
      <c r="F86" s="52"/>
      <c r="G86" s="52"/>
      <c r="H86" s="52"/>
      <c r="I86" s="52"/>
      <c r="J86" s="52"/>
      <c r="K86" s="52"/>
      <c r="L86" s="52"/>
      <c r="M86" s="52"/>
      <c r="N86" s="52"/>
      <c r="O86" s="52"/>
      <c r="P86" s="52"/>
    </row>
    <row r="87" spans="1:16" ht="16.5">
      <c r="A87" s="339" t="s">
        <v>119</v>
      </c>
      <c r="B87" s="248">
        <v>109.80041799999999</v>
      </c>
      <c r="C87" s="248">
        <v>7038534.7636957513</v>
      </c>
      <c r="D87" s="340">
        <v>200</v>
      </c>
      <c r="E87" s="52"/>
      <c r="F87" s="52"/>
      <c r="G87" s="52"/>
      <c r="H87" s="52"/>
      <c r="I87" s="52"/>
      <c r="J87" s="52"/>
      <c r="K87" s="52"/>
      <c r="L87" s="52"/>
      <c r="M87" s="52"/>
      <c r="N87" s="52"/>
      <c r="O87" s="52"/>
      <c r="P87" s="52"/>
    </row>
    <row r="88" spans="1:16" ht="16.5">
      <c r="A88" s="339" t="s">
        <v>120</v>
      </c>
      <c r="B88" s="248">
        <v>110.092975</v>
      </c>
      <c r="C88" s="248">
        <v>10245032.971413324</v>
      </c>
      <c r="D88" s="340">
        <v>208</v>
      </c>
      <c r="E88" s="52"/>
      <c r="F88" s="52"/>
      <c r="G88" s="52"/>
      <c r="H88" s="52"/>
      <c r="I88" s="52"/>
      <c r="J88" s="52"/>
      <c r="K88" s="52"/>
      <c r="L88" s="52"/>
      <c r="M88" s="52"/>
      <c r="N88" s="52"/>
      <c r="O88" s="52"/>
      <c r="P88" s="52"/>
    </row>
    <row r="89" spans="1:16" ht="16.5">
      <c r="A89" s="339" t="s">
        <v>121</v>
      </c>
      <c r="B89" s="248">
        <v>110.38126200000001</v>
      </c>
      <c r="C89" s="248">
        <v>13835473.180892721</v>
      </c>
      <c r="D89" s="340">
        <v>217</v>
      </c>
      <c r="E89" s="52"/>
      <c r="F89" s="52"/>
      <c r="G89" s="52"/>
      <c r="H89" s="52"/>
      <c r="I89" s="52"/>
      <c r="J89" s="52"/>
      <c r="K89" s="52"/>
      <c r="L89" s="52"/>
      <c r="M89" s="52"/>
      <c r="N89" s="52"/>
      <c r="O89" s="52"/>
      <c r="P89" s="52"/>
    </row>
    <row r="90" spans="1:16" ht="16.5">
      <c r="A90" s="337" t="s">
        <v>122</v>
      </c>
      <c r="B90" s="248"/>
      <c r="C90" s="247"/>
      <c r="D90" s="340"/>
      <c r="E90" s="52"/>
      <c r="F90" s="52"/>
      <c r="G90" s="52"/>
      <c r="H90" s="52"/>
      <c r="I90" s="52"/>
      <c r="J90" s="52"/>
      <c r="K90" s="52"/>
      <c r="L90" s="52"/>
      <c r="M90" s="52"/>
      <c r="N90" s="52"/>
      <c r="O90" s="52"/>
      <c r="P90" s="52"/>
    </row>
    <row r="91" spans="1:16" ht="16.5">
      <c r="A91" s="339" t="s">
        <v>123</v>
      </c>
      <c r="B91" s="336">
        <v>114.299171</v>
      </c>
      <c r="C91" s="248">
        <v>28298156.395455807</v>
      </c>
      <c r="D91" s="340">
        <v>223</v>
      </c>
      <c r="E91" s="52"/>
      <c r="F91" s="52"/>
      <c r="G91" s="52"/>
      <c r="H91" s="52"/>
      <c r="I91" s="52"/>
      <c r="J91" s="52"/>
      <c r="K91" s="52"/>
      <c r="L91" s="52"/>
      <c r="M91" s="52"/>
      <c r="N91" s="52"/>
      <c r="O91" s="52"/>
      <c r="P91" s="52"/>
    </row>
    <row r="92" spans="1:16" ht="16.5">
      <c r="A92" s="339" t="s">
        <v>124</v>
      </c>
      <c r="B92" s="248">
        <v>114.581446</v>
      </c>
      <c r="C92" s="248">
        <v>38036890.711294293</v>
      </c>
      <c r="D92" s="340">
        <v>246</v>
      </c>
      <c r="E92" s="52"/>
      <c r="F92" s="52"/>
      <c r="G92" s="52"/>
      <c r="H92" s="52"/>
      <c r="I92" s="52"/>
      <c r="J92" s="52"/>
      <c r="K92" s="52"/>
      <c r="L92" s="52"/>
      <c r="M92" s="52"/>
      <c r="N92" s="52"/>
      <c r="O92" s="52"/>
      <c r="P92" s="52"/>
    </row>
    <row r="93" spans="1:16" ht="16.5">
      <c r="A93" s="341" t="s">
        <v>125</v>
      </c>
      <c r="B93" s="342">
        <v>114.869679</v>
      </c>
      <c r="C93" s="342">
        <v>38714873.629176363</v>
      </c>
      <c r="D93" s="343">
        <v>257</v>
      </c>
      <c r="E93" s="52"/>
      <c r="F93" s="52"/>
      <c r="G93" s="52"/>
      <c r="H93" s="52"/>
      <c r="I93" s="52"/>
      <c r="J93" s="52"/>
      <c r="K93" s="52"/>
      <c r="L93" s="52"/>
      <c r="M93" s="52"/>
      <c r="N93" s="52"/>
      <c r="O93" s="52"/>
      <c r="P93" s="52"/>
    </row>
    <row r="94" spans="1:16" ht="16.5">
      <c r="A94" s="52"/>
      <c r="B94" s="52"/>
      <c r="C94" s="52"/>
      <c r="D94" s="52"/>
      <c r="E94" s="52"/>
      <c r="F94" s="52"/>
      <c r="G94" s="52"/>
      <c r="H94" s="52"/>
      <c r="I94" s="52"/>
      <c r="J94" s="52"/>
      <c r="K94" s="52"/>
      <c r="L94" s="52"/>
      <c r="M94" s="52"/>
      <c r="N94" s="52"/>
      <c r="O94" s="52"/>
      <c r="P94" s="52"/>
    </row>
    <row r="95" spans="1:16" ht="16.5">
      <c r="A95" s="52"/>
      <c r="B95" s="52"/>
      <c r="C95" s="52"/>
      <c r="D95" s="52"/>
      <c r="E95" s="52"/>
      <c r="F95" s="52"/>
      <c r="G95" s="52"/>
      <c r="H95" s="52"/>
      <c r="I95" s="52"/>
      <c r="J95" s="52"/>
      <c r="K95" s="52"/>
      <c r="L95" s="52"/>
      <c r="M95" s="52"/>
      <c r="N95" s="52"/>
      <c r="O95" s="52"/>
      <c r="P95" s="52"/>
    </row>
    <row r="96" spans="1:16" ht="18">
      <c r="A96" s="230" t="s">
        <v>126</v>
      </c>
      <c r="B96" s="52"/>
      <c r="C96" s="52"/>
      <c r="D96" s="52"/>
      <c r="E96" s="52"/>
      <c r="F96" s="52"/>
      <c r="G96" s="52"/>
      <c r="H96" s="52"/>
      <c r="I96" s="52"/>
      <c r="J96" s="52"/>
      <c r="K96" s="52"/>
      <c r="L96" s="52"/>
      <c r="M96" s="52"/>
      <c r="N96" s="52"/>
      <c r="O96" s="52"/>
      <c r="P96" s="52"/>
    </row>
    <row r="97" spans="1:16" ht="18">
      <c r="A97" s="230"/>
      <c r="B97" s="52"/>
      <c r="C97" s="52"/>
      <c r="D97" s="52"/>
      <c r="E97" s="52"/>
      <c r="F97" s="52"/>
      <c r="G97" s="52"/>
      <c r="H97" s="52"/>
      <c r="I97" s="52"/>
      <c r="J97" s="52"/>
      <c r="K97" s="52"/>
      <c r="L97" s="52"/>
      <c r="M97" s="52"/>
      <c r="N97" s="52"/>
      <c r="O97" s="52"/>
      <c r="P97" s="52"/>
    </row>
    <row r="98" spans="1:16" ht="18">
      <c r="A98" s="249" t="s">
        <v>127</v>
      </c>
      <c r="B98" s="52"/>
      <c r="C98" s="52"/>
      <c r="D98" s="52"/>
      <c r="E98" s="52"/>
      <c r="F98" s="52"/>
      <c r="G98" s="52"/>
      <c r="H98" s="52"/>
      <c r="I98" s="52"/>
      <c r="J98" s="52"/>
      <c r="K98" s="52"/>
      <c r="L98" s="52"/>
      <c r="M98" s="52"/>
      <c r="N98" s="52"/>
      <c r="O98" s="52"/>
      <c r="P98" s="52"/>
    </row>
    <row r="99" spans="1:16" ht="16.5">
      <c r="A99" s="52"/>
      <c r="B99" s="52"/>
      <c r="C99" s="52"/>
      <c r="D99" s="52"/>
      <c r="E99" s="52"/>
      <c r="F99" s="52"/>
      <c r="G99" s="52"/>
      <c r="H99" s="52"/>
      <c r="I99" s="52"/>
      <c r="J99" s="52"/>
      <c r="K99" s="52"/>
      <c r="L99" s="52"/>
      <c r="M99" s="52"/>
      <c r="N99" s="52"/>
      <c r="O99" s="52"/>
      <c r="P99" s="52"/>
    </row>
    <row r="100" spans="1:16" ht="18">
      <c r="A100" s="231" t="s">
        <v>128</v>
      </c>
      <c r="B100" s="52"/>
      <c r="C100" s="52"/>
      <c r="D100" s="52"/>
      <c r="E100" s="52"/>
      <c r="F100" s="52"/>
      <c r="G100" s="52"/>
      <c r="H100" s="52"/>
      <c r="I100" s="52"/>
      <c r="J100" s="52"/>
      <c r="K100" s="52"/>
      <c r="L100" s="52"/>
      <c r="M100" s="52"/>
      <c r="N100" s="52"/>
      <c r="O100" s="52"/>
      <c r="P100" s="52"/>
    </row>
    <row r="101" spans="1:16" ht="16.5">
      <c r="A101" s="52"/>
      <c r="B101" s="52"/>
      <c r="C101" s="52"/>
      <c r="D101" s="52"/>
      <c r="E101" s="52"/>
      <c r="F101" s="52"/>
      <c r="G101" s="52"/>
      <c r="H101" s="52"/>
      <c r="I101" s="52"/>
      <c r="J101" s="52"/>
      <c r="K101" s="52"/>
      <c r="L101" s="52"/>
      <c r="M101" s="52"/>
      <c r="N101" s="52"/>
      <c r="O101" s="52"/>
      <c r="P101" s="52"/>
    </row>
    <row r="102" spans="1:16" ht="16.5">
      <c r="A102" s="390" t="s">
        <v>41</v>
      </c>
      <c r="B102" s="391"/>
      <c r="C102" s="392"/>
      <c r="D102" s="52"/>
      <c r="E102" s="52"/>
      <c r="F102" s="52"/>
      <c r="G102" s="52"/>
      <c r="H102" s="52"/>
      <c r="I102" s="52"/>
      <c r="J102" s="52"/>
      <c r="K102" s="52"/>
      <c r="L102" s="52"/>
      <c r="M102" s="52"/>
      <c r="N102" s="52"/>
      <c r="O102" s="52"/>
      <c r="P102" s="52"/>
    </row>
    <row r="103" spans="1:16" ht="33">
      <c r="A103" s="233" t="s">
        <v>18</v>
      </c>
      <c r="B103" s="234" t="s">
        <v>247</v>
      </c>
      <c r="C103" s="234" t="s">
        <v>248</v>
      </c>
      <c r="D103" s="52"/>
      <c r="E103" s="52"/>
      <c r="F103" s="52"/>
      <c r="G103" s="52"/>
      <c r="H103" s="52"/>
      <c r="I103" s="52"/>
      <c r="J103" s="52"/>
      <c r="K103" s="52"/>
      <c r="L103" s="52"/>
      <c r="M103" s="52"/>
      <c r="N103" s="52"/>
      <c r="O103" s="52"/>
      <c r="P103" s="52"/>
    </row>
    <row r="104" spans="1:16" ht="16.5">
      <c r="A104" s="235" t="s">
        <v>129</v>
      </c>
      <c r="B104" s="236">
        <v>1913511.95</v>
      </c>
      <c r="C104" s="236">
        <v>4000</v>
      </c>
      <c r="D104" s="52"/>
      <c r="E104" s="52"/>
      <c r="F104" s="52"/>
      <c r="G104" s="52"/>
      <c r="H104" s="52"/>
      <c r="I104" s="52"/>
      <c r="J104" s="52"/>
      <c r="K104" s="52"/>
      <c r="L104" s="52"/>
      <c r="M104" s="52"/>
      <c r="N104" s="52"/>
      <c r="O104" s="52"/>
      <c r="P104" s="52"/>
    </row>
    <row r="105" spans="1:16" ht="16.5">
      <c r="A105" s="238" t="s">
        <v>130</v>
      </c>
      <c r="B105" s="236">
        <v>79.39</v>
      </c>
      <c r="C105" s="236">
        <v>304185.53000000003</v>
      </c>
      <c r="D105" s="52"/>
      <c r="E105" s="52"/>
      <c r="F105" s="52"/>
      <c r="G105" s="52"/>
      <c r="H105" s="52"/>
      <c r="I105" s="52"/>
      <c r="J105" s="52"/>
      <c r="K105" s="52"/>
      <c r="L105" s="52"/>
      <c r="M105" s="52"/>
      <c r="N105" s="52"/>
      <c r="O105" s="52"/>
      <c r="P105" s="52"/>
    </row>
    <row r="106" spans="1:16" ht="16.5">
      <c r="A106" s="238" t="s">
        <v>105</v>
      </c>
      <c r="B106" s="239">
        <f>+SUM(B104:B105)</f>
        <v>1913591.3399999999</v>
      </c>
      <c r="C106" s="239">
        <f>+SUM(C104:C105)</f>
        <v>308185.53000000003</v>
      </c>
      <c r="D106" s="52"/>
      <c r="E106" s="52"/>
      <c r="F106" s="52"/>
      <c r="G106" s="52"/>
      <c r="H106" s="52"/>
      <c r="I106" s="52"/>
      <c r="J106" s="52"/>
      <c r="K106" s="52"/>
      <c r="L106" s="52"/>
      <c r="M106" s="52"/>
      <c r="N106" s="52"/>
      <c r="O106" s="52"/>
      <c r="P106" s="52"/>
    </row>
    <row r="107" spans="1:16" ht="16.5">
      <c r="A107" s="243"/>
      <c r="B107" s="244"/>
      <c r="C107" s="244"/>
      <c r="D107" s="52"/>
      <c r="E107" s="52"/>
      <c r="F107" s="52"/>
      <c r="G107" s="52"/>
      <c r="H107" s="52"/>
      <c r="I107" s="52"/>
      <c r="J107" s="52"/>
      <c r="K107" s="52"/>
      <c r="L107" s="52"/>
      <c r="M107" s="52"/>
      <c r="N107" s="52"/>
      <c r="O107" s="52"/>
      <c r="P107" s="52"/>
    </row>
    <row r="108" spans="1:16" ht="16.5">
      <c r="A108" s="243"/>
      <c r="B108" s="244"/>
      <c r="C108" s="244"/>
      <c r="D108" s="52"/>
      <c r="E108" s="52"/>
      <c r="F108" s="52"/>
      <c r="G108" s="52"/>
      <c r="H108" s="52"/>
      <c r="I108" s="52"/>
      <c r="J108" s="52"/>
      <c r="K108" s="52"/>
      <c r="L108" s="52"/>
      <c r="M108" s="52"/>
      <c r="N108" s="52"/>
      <c r="O108" s="52"/>
      <c r="P108" s="52"/>
    </row>
    <row r="109" spans="1:16" ht="16.5">
      <c r="A109" s="243"/>
      <c r="B109" s="244"/>
      <c r="C109" s="244"/>
      <c r="D109" s="52"/>
      <c r="E109" s="52"/>
      <c r="F109" s="52"/>
      <c r="G109" s="52"/>
      <c r="H109" s="52"/>
      <c r="I109" s="52"/>
      <c r="J109" s="52"/>
      <c r="K109" s="52"/>
      <c r="L109" s="52"/>
      <c r="M109" s="52"/>
      <c r="N109" s="52"/>
      <c r="O109" s="52"/>
      <c r="P109" s="52"/>
    </row>
    <row r="110" spans="1:16" ht="16.5">
      <c r="A110" s="390" t="s">
        <v>211</v>
      </c>
      <c r="B110" s="391"/>
      <c r="C110" s="392"/>
      <c r="D110" s="52"/>
      <c r="E110" s="52"/>
      <c r="F110" s="52"/>
      <c r="G110" s="52"/>
      <c r="H110" s="52"/>
      <c r="I110" s="52"/>
      <c r="J110" s="52"/>
      <c r="K110" s="52"/>
      <c r="L110" s="52"/>
      <c r="M110" s="52"/>
      <c r="N110" s="52"/>
      <c r="O110" s="52"/>
      <c r="P110" s="52"/>
    </row>
    <row r="111" spans="1:16" ht="16.5">
      <c r="A111" s="250" t="s">
        <v>210</v>
      </c>
      <c r="B111" s="236">
        <v>0</v>
      </c>
      <c r="C111" s="236">
        <v>284405.08</v>
      </c>
      <c r="D111" s="52"/>
      <c r="E111" s="52"/>
      <c r="F111" s="52"/>
      <c r="G111" s="52"/>
      <c r="H111" s="52"/>
      <c r="I111" s="52"/>
      <c r="J111" s="52"/>
      <c r="K111" s="52"/>
      <c r="L111" s="52"/>
      <c r="M111" s="52"/>
      <c r="N111" s="52"/>
      <c r="O111" s="52"/>
      <c r="P111" s="52"/>
    </row>
    <row r="112" spans="1:16" ht="16.5">
      <c r="A112" s="238" t="s">
        <v>243</v>
      </c>
      <c r="B112" s="236">
        <v>79.39</v>
      </c>
      <c r="C112" s="236">
        <v>19780.45</v>
      </c>
      <c r="D112" s="52"/>
      <c r="E112" s="52"/>
      <c r="F112" s="52"/>
      <c r="G112" s="52"/>
      <c r="H112" s="52"/>
      <c r="I112" s="52"/>
      <c r="J112" s="52"/>
      <c r="K112" s="52"/>
      <c r="L112" s="52"/>
      <c r="M112" s="52"/>
      <c r="N112" s="52"/>
      <c r="O112" s="52"/>
      <c r="P112" s="52"/>
    </row>
    <row r="113" spans="1:16" ht="16.5">
      <c r="A113" s="238" t="s">
        <v>105</v>
      </c>
      <c r="B113" s="239">
        <f>SUM(B111:B112)</f>
        <v>79.39</v>
      </c>
      <c r="C113" s="239">
        <f>SUM(C111:C112)</f>
        <v>304185.53000000003</v>
      </c>
      <c r="D113" s="52"/>
      <c r="E113" s="52"/>
      <c r="F113" s="52"/>
      <c r="G113" s="52"/>
      <c r="H113" s="52"/>
      <c r="I113" s="52"/>
      <c r="J113" s="52"/>
      <c r="K113" s="52"/>
      <c r="L113" s="52"/>
      <c r="M113" s="52"/>
      <c r="N113" s="52"/>
      <c r="O113" s="52"/>
      <c r="P113" s="52"/>
    </row>
    <row r="114" spans="1:16" ht="16.5">
      <c r="A114" s="52" t="s">
        <v>244</v>
      </c>
      <c r="B114" s="244"/>
      <c r="C114" s="244"/>
      <c r="D114" s="52"/>
      <c r="E114" s="52"/>
      <c r="F114" s="52"/>
      <c r="G114" s="52"/>
      <c r="H114" s="52"/>
      <c r="I114" s="52"/>
      <c r="J114" s="52"/>
      <c r="K114" s="52"/>
      <c r="L114" s="52"/>
      <c r="M114" s="52"/>
      <c r="N114" s="52"/>
      <c r="O114" s="52"/>
      <c r="P114" s="52"/>
    </row>
    <row r="115" spans="1:16" ht="18">
      <c r="A115" s="249" t="s">
        <v>204</v>
      </c>
      <c r="B115" s="244"/>
      <c r="C115" s="244"/>
      <c r="D115" s="52"/>
      <c r="E115" s="52"/>
      <c r="F115" s="52"/>
      <c r="G115" s="52"/>
      <c r="H115" s="52"/>
      <c r="I115" s="52"/>
      <c r="J115" s="52"/>
      <c r="K115" s="52"/>
      <c r="L115" s="52"/>
      <c r="M115" s="52"/>
      <c r="N115" s="52"/>
      <c r="O115" s="52"/>
      <c r="P115" s="52"/>
    </row>
    <row r="116" spans="1:16" ht="18">
      <c r="A116" s="249"/>
      <c r="B116" s="244"/>
      <c r="C116" s="244"/>
      <c r="D116" s="52"/>
      <c r="E116" s="52"/>
      <c r="F116" s="52"/>
      <c r="G116" s="52"/>
      <c r="H116" s="52"/>
      <c r="I116" s="52"/>
      <c r="J116" s="52"/>
      <c r="K116" s="52"/>
      <c r="L116" s="52"/>
      <c r="M116" s="52"/>
      <c r="N116" s="52"/>
      <c r="O116" s="52"/>
      <c r="P116" s="52"/>
    </row>
    <row r="117" spans="1:16" ht="16.5">
      <c r="A117" s="251" t="s">
        <v>205</v>
      </c>
      <c r="B117" s="244"/>
      <c r="C117" s="244"/>
      <c r="D117" s="52"/>
      <c r="E117" s="52"/>
      <c r="F117" s="52"/>
      <c r="G117" s="52"/>
      <c r="H117" s="52"/>
      <c r="I117" s="52"/>
      <c r="J117" s="52"/>
      <c r="K117" s="52"/>
      <c r="L117" s="52"/>
      <c r="M117" s="52"/>
      <c r="N117" s="52"/>
      <c r="O117" s="52"/>
      <c r="P117" s="52"/>
    </row>
    <row r="118" spans="1:16" ht="16.5">
      <c r="A118" s="52"/>
      <c r="B118" s="52"/>
      <c r="C118" s="52"/>
      <c r="D118" s="52"/>
      <c r="E118" s="52"/>
      <c r="F118" s="52"/>
      <c r="G118" s="52"/>
      <c r="H118" s="52"/>
      <c r="I118" s="52"/>
      <c r="J118" s="52"/>
      <c r="K118" s="52"/>
      <c r="L118" s="52"/>
      <c r="M118" s="52"/>
      <c r="N118" s="52"/>
      <c r="O118" s="52"/>
      <c r="P118" s="52"/>
    </row>
    <row r="119" spans="1:16" ht="18">
      <c r="A119" s="249" t="s">
        <v>131</v>
      </c>
      <c r="B119" s="52"/>
      <c r="C119" s="52"/>
      <c r="D119" s="52"/>
      <c r="E119" s="52"/>
      <c r="F119" s="52"/>
      <c r="G119" s="52"/>
      <c r="H119" s="52"/>
      <c r="I119" s="52"/>
      <c r="J119" s="52"/>
      <c r="K119" s="52"/>
      <c r="L119" s="52"/>
      <c r="M119" s="52"/>
      <c r="N119" s="52"/>
      <c r="O119" s="52"/>
      <c r="P119" s="52"/>
    </row>
    <row r="120" spans="1:16" ht="18">
      <c r="A120" s="249"/>
      <c r="B120" s="52"/>
      <c r="C120" s="52"/>
      <c r="D120" s="52"/>
      <c r="E120" s="52"/>
      <c r="F120" s="52"/>
      <c r="G120" s="52"/>
      <c r="H120" s="52"/>
      <c r="I120" s="52"/>
      <c r="J120" s="52"/>
      <c r="K120" s="52"/>
      <c r="L120" s="52"/>
      <c r="M120" s="52"/>
      <c r="N120" s="52"/>
      <c r="O120" s="52"/>
      <c r="P120" s="52"/>
    </row>
    <row r="121" spans="1:16" ht="18">
      <c r="A121" s="249"/>
      <c r="B121" s="52"/>
      <c r="C121" s="52"/>
      <c r="D121" s="52"/>
      <c r="E121" s="52"/>
      <c r="F121" s="52"/>
      <c r="G121" s="52"/>
      <c r="H121" s="52"/>
      <c r="I121" s="52"/>
      <c r="J121" s="52"/>
      <c r="K121" s="52"/>
      <c r="L121" s="52"/>
      <c r="M121" s="52"/>
      <c r="N121" s="52"/>
      <c r="O121" s="52"/>
      <c r="P121" s="52"/>
    </row>
    <row r="122" spans="1:16" ht="16.5">
      <c r="A122" s="390" t="s">
        <v>102</v>
      </c>
      <c r="B122" s="391" t="s">
        <v>90</v>
      </c>
      <c r="C122" s="392" t="s">
        <v>91</v>
      </c>
      <c r="D122" s="52"/>
      <c r="E122" s="52"/>
      <c r="F122" s="52"/>
      <c r="G122" s="52"/>
      <c r="H122" s="52"/>
      <c r="I122" s="52"/>
      <c r="J122" s="52"/>
      <c r="K122" s="52"/>
      <c r="L122" s="52"/>
      <c r="M122" s="52"/>
      <c r="N122" s="52"/>
      <c r="O122" s="52"/>
      <c r="P122" s="52"/>
    </row>
    <row r="123" spans="1:16" ht="16.5">
      <c r="A123" s="393" t="s">
        <v>212</v>
      </c>
      <c r="B123" s="394"/>
      <c r="C123" s="252"/>
      <c r="D123" s="52"/>
      <c r="E123" s="52"/>
      <c r="F123" s="52"/>
      <c r="G123" s="52"/>
      <c r="H123" s="52"/>
      <c r="I123" s="52"/>
      <c r="J123" s="52"/>
      <c r="K123" s="52"/>
      <c r="L123" s="52"/>
      <c r="M123" s="52"/>
      <c r="N123" s="52"/>
      <c r="O123" s="52"/>
      <c r="P123" s="52"/>
    </row>
    <row r="124" spans="1:16" ht="16.5">
      <c r="A124" s="395"/>
      <c r="B124" s="396"/>
      <c r="C124" s="252"/>
      <c r="D124" s="52"/>
      <c r="E124" s="52"/>
      <c r="F124" s="52"/>
      <c r="G124" s="52"/>
      <c r="H124" s="52"/>
      <c r="I124" s="52"/>
      <c r="J124" s="52"/>
      <c r="K124" s="52"/>
      <c r="L124" s="52"/>
      <c r="M124" s="52"/>
      <c r="N124" s="52"/>
      <c r="O124" s="52"/>
      <c r="P124" s="52"/>
    </row>
    <row r="125" spans="1:16" ht="17.25" customHeight="1">
      <c r="A125" s="249"/>
      <c r="B125" s="52"/>
      <c r="C125" s="52"/>
      <c r="D125" s="52"/>
      <c r="E125" s="52"/>
      <c r="F125" s="52"/>
      <c r="G125" s="52"/>
      <c r="H125" s="52"/>
      <c r="I125" s="52"/>
      <c r="J125" s="52"/>
      <c r="K125" s="52"/>
      <c r="L125" s="52"/>
      <c r="M125" s="52"/>
      <c r="N125" s="52"/>
      <c r="O125" s="52"/>
      <c r="P125" s="52"/>
    </row>
    <row r="126" spans="1:16" ht="12" customHeight="1">
      <c r="A126" s="388" t="s">
        <v>213</v>
      </c>
      <c r="B126" s="388"/>
      <c r="C126" s="52"/>
      <c r="D126" s="52"/>
      <c r="E126" s="52"/>
      <c r="F126" s="52"/>
      <c r="G126" s="52"/>
      <c r="H126" s="52"/>
      <c r="I126" s="52"/>
      <c r="J126" s="52"/>
      <c r="K126" s="52"/>
      <c r="L126" s="52"/>
      <c r="M126" s="52"/>
      <c r="N126" s="52"/>
      <c r="O126" s="52"/>
      <c r="P126" s="52"/>
    </row>
    <row r="127" spans="1:16" ht="16.5">
      <c r="A127" s="52"/>
      <c r="B127" s="52"/>
      <c r="C127" s="52"/>
      <c r="D127" s="52"/>
      <c r="E127" s="52"/>
      <c r="F127" s="52"/>
      <c r="G127" s="52"/>
      <c r="H127" s="52"/>
      <c r="I127" s="52"/>
      <c r="J127" s="52"/>
      <c r="K127" s="52"/>
      <c r="L127" s="52"/>
      <c r="M127" s="52"/>
      <c r="N127" s="52"/>
      <c r="O127" s="52"/>
      <c r="P127" s="52"/>
    </row>
    <row r="128" spans="1:16" ht="16.5">
      <c r="A128" s="233" t="s">
        <v>102</v>
      </c>
      <c r="B128" s="233" t="s">
        <v>90</v>
      </c>
      <c r="C128" s="233" t="s">
        <v>91</v>
      </c>
      <c r="D128" s="52"/>
      <c r="E128" s="52"/>
      <c r="F128" s="52"/>
      <c r="G128" s="52"/>
      <c r="H128" s="52"/>
      <c r="I128" s="52"/>
      <c r="J128" s="52"/>
      <c r="K128" s="52"/>
      <c r="L128" s="52"/>
      <c r="M128" s="52"/>
      <c r="N128" s="52"/>
      <c r="O128" s="52"/>
      <c r="P128" s="52"/>
    </row>
    <row r="129" spans="1:16" ht="16.5">
      <c r="A129" s="399" t="s">
        <v>132</v>
      </c>
      <c r="B129" s="397">
        <v>49647.19</v>
      </c>
      <c r="C129" s="397">
        <v>21806.73</v>
      </c>
      <c r="D129" s="52"/>
      <c r="E129" s="52"/>
      <c r="F129" s="52"/>
      <c r="G129" s="52"/>
      <c r="H129" s="52"/>
      <c r="I129" s="52"/>
      <c r="J129" s="52"/>
      <c r="K129" s="52"/>
      <c r="L129" s="52"/>
      <c r="M129" s="52"/>
      <c r="N129" s="52"/>
      <c r="O129" s="52"/>
      <c r="P129" s="52"/>
    </row>
    <row r="130" spans="1:16" ht="16.5">
      <c r="A130" s="399"/>
      <c r="B130" s="398"/>
      <c r="C130" s="398"/>
      <c r="D130" s="52"/>
      <c r="E130" s="52"/>
      <c r="F130" s="52"/>
      <c r="G130" s="52"/>
      <c r="H130" s="52"/>
      <c r="I130" s="52"/>
      <c r="J130" s="52"/>
      <c r="K130" s="52"/>
      <c r="L130" s="52"/>
      <c r="M130" s="52"/>
      <c r="N130" s="52"/>
      <c r="O130" s="52"/>
      <c r="P130" s="52"/>
    </row>
    <row r="131" spans="1:16" ht="16.5">
      <c r="A131" s="233" t="s">
        <v>105</v>
      </c>
      <c r="B131" s="239">
        <f>+SUM(B129:B130)</f>
        <v>49647.19</v>
      </c>
      <c r="C131" s="239">
        <f>+SUM(C129:C130)</f>
        <v>21806.73</v>
      </c>
      <c r="D131" s="52"/>
      <c r="E131" s="52"/>
      <c r="F131" s="52"/>
      <c r="G131" s="52"/>
      <c r="H131" s="52"/>
      <c r="I131" s="52"/>
      <c r="J131" s="52"/>
      <c r="K131" s="52"/>
      <c r="L131" s="52"/>
      <c r="M131" s="52"/>
      <c r="N131" s="52"/>
      <c r="O131" s="52"/>
      <c r="P131" s="52"/>
    </row>
    <row r="132" spans="1:16" ht="16.5">
      <c r="A132" s="52"/>
      <c r="B132" s="52"/>
      <c r="C132" s="52"/>
      <c r="D132" s="52"/>
      <c r="E132" s="52"/>
      <c r="F132" s="52"/>
      <c r="G132" s="52"/>
      <c r="H132" s="52"/>
      <c r="I132" s="52"/>
      <c r="J132" s="52"/>
      <c r="K132" s="52"/>
      <c r="L132" s="52"/>
      <c r="M132" s="52"/>
      <c r="N132" s="52"/>
      <c r="O132" s="52"/>
      <c r="P132" s="52"/>
    </row>
    <row r="133" spans="1:16" ht="18">
      <c r="A133" s="249" t="s">
        <v>214</v>
      </c>
      <c r="B133" s="52"/>
      <c r="C133" s="52"/>
      <c r="D133" s="52"/>
      <c r="E133" s="52"/>
      <c r="F133" s="52"/>
      <c r="G133" s="52"/>
      <c r="H133" s="52"/>
      <c r="I133" s="52"/>
      <c r="J133" s="52"/>
      <c r="K133" s="52"/>
      <c r="L133" s="52"/>
      <c r="M133" s="52"/>
      <c r="N133" s="52"/>
      <c r="O133" s="52"/>
      <c r="P133" s="52"/>
    </row>
    <row r="134" spans="1:16" ht="16.5">
      <c r="A134" s="52"/>
      <c r="B134" s="52"/>
      <c r="C134" s="52"/>
      <c r="D134" s="52"/>
      <c r="E134" s="52"/>
      <c r="F134" s="52"/>
      <c r="G134" s="52"/>
      <c r="H134" s="52"/>
      <c r="I134" s="52"/>
      <c r="J134" s="52"/>
      <c r="K134" s="52"/>
      <c r="L134" s="52"/>
      <c r="M134" s="52"/>
      <c r="N134" s="52"/>
      <c r="O134" s="52"/>
      <c r="P134" s="52"/>
    </row>
    <row r="135" spans="1:16" ht="16.5">
      <c r="A135" s="253" t="s">
        <v>133</v>
      </c>
      <c r="B135" s="52"/>
      <c r="C135" s="52"/>
      <c r="D135" s="52"/>
      <c r="E135" s="52"/>
      <c r="F135" s="52"/>
      <c r="G135" s="52"/>
      <c r="H135" s="52"/>
      <c r="I135" s="52"/>
      <c r="J135" s="52"/>
      <c r="K135" s="52"/>
      <c r="L135" s="52"/>
      <c r="M135" s="52"/>
      <c r="N135" s="52"/>
      <c r="O135" s="52"/>
      <c r="P135" s="52"/>
    </row>
    <row r="136" spans="1:16" ht="16.5">
      <c r="A136" s="233" t="s">
        <v>134</v>
      </c>
      <c r="B136" s="254">
        <v>44561</v>
      </c>
      <c r="C136" s="254">
        <v>44196</v>
      </c>
      <c r="D136" s="52"/>
      <c r="E136" s="52"/>
      <c r="F136" s="52"/>
      <c r="G136" s="52"/>
      <c r="H136" s="52"/>
      <c r="I136" s="52"/>
      <c r="J136" s="52"/>
      <c r="K136" s="52"/>
      <c r="L136" s="52"/>
      <c r="M136" s="52"/>
      <c r="N136" s="52"/>
      <c r="O136" s="52"/>
      <c r="P136" s="52"/>
    </row>
    <row r="137" spans="1:16" ht="16.5">
      <c r="A137" s="235" t="s">
        <v>135</v>
      </c>
      <c r="B137" s="236">
        <v>1100131.46</v>
      </c>
      <c r="C137" s="236">
        <v>435663.6</v>
      </c>
      <c r="D137" s="52"/>
      <c r="E137" s="52"/>
      <c r="F137" s="52"/>
      <c r="G137" s="52"/>
      <c r="H137" s="52"/>
      <c r="I137" s="52"/>
      <c r="J137" s="52"/>
      <c r="K137" s="52"/>
      <c r="L137" s="52"/>
      <c r="M137" s="52"/>
      <c r="N137" s="52"/>
      <c r="O137" s="52"/>
      <c r="P137" s="52"/>
    </row>
    <row r="138" spans="1:16" ht="16.5">
      <c r="A138" s="235" t="s">
        <v>136</v>
      </c>
      <c r="B138" s="236">
        <v>96527.43</v>
      </c>
      <c r="C138" s="236">
        <v>11927.9</v>
      </c>
      <c r="D138" s="52"/>
      <c r="E138" s="52"/>
      <c r="F138" s="52"/>
      <c r="G138" s="52"/>
      <c r="H138" s="52"/>
      <c r="I138" s="52"/>
      <c r="J138" s="52"/>
      <c r="K138" s="52"/>
      <c r="L138" s="52"/>
      <c r="M138" s="52"/>
      <c r="N138" s="52"/>
      <c r="O138" s="52"/>
      <c r="P138" s="52"/>
    </row>
    <row r="139" spans="1:16" ht="16.5">
      <c r="A139" s="233" t="s">
        <v>105</v>
      </c>
      <c r="B139" s="239">
        <f>+SUM(B137:B138)</f>
        <v>1196658.8899999999</v>
      </c>
      <c r="C139" s="239">
        <f>+SUM(C137:C138)</f>
        <v>447591.5</v>
      </c>
      <c r="D139" s="52"/>
      <c r="E139" s="52"/>
      <c r="F139" s="52"/>
      <c r="G139" s="52"/>
      <c r="H139" s="52"/>
      <c r="I139" s="52"/>
      <c r="J139" s="52"/>
      <c r="K139" s="52"/>
      <c r="L139" s="52"/>
      <c r="M139" s="52"/>
      <c r="N139" s="52"/>
      <c r="O139" s="52"/>
      <c r="P139" s="52"/>
    </row>
    <row r="140" spans="1:16" ht="16.5">
      <c r="A140" s="52"/>
      <c r="B140" s="52"/>
      <c r="C140" s="52"/>
      <c r="D140" s="52"/>
      <c r="E140" s="52"/>
      <c r="F140" s="52"/>
      <c r="G140" s="52"/>
      <c r="H140" s="52"/>
      <c r="I140" s="52"/>
      <c r="J140" s="52"/>
      <c r="K140" s="52"/>
      <c r="L140" s="52"/>
      <c r="M140" s="52"/>
      <c r="N140" s="52"/>
      <c r="O140" s="52"/>
      <c r="P140" s="52"/>
    </row>
    <row r="141" spans="1:16" ht="16.5">
      <c r="A141" s="52"/>
      <c r="B141" s="52"/>
      <c r="C141" s="52"/>
      <c r="D141" s="52"/>
      <c r="E141" s="52"/>
      <c r="F141" s="52"/>
      <c r="G141" s="52"/>
      <c r="H141" s="52"/>
      <c r="I141" s="52"/>
      <c r="J141" s="52"/>
      <c r="K141" s="52"/>
      <c r="L141" s="52"/>
      <c r="M141" s="52"/>
      <c r="N141" s="52"/>
      <c r="O141" s="52"/>
      <c r="P141" s="52"/>
    </row>
    <row r="142" spans="1:16" ht="18">
      <c r="A142" s="249" t="s">
        <v>215</v>
      </c>
      <c r="B142" s="52"/>
      <c r="C142" s="52"/>
      <c r="D142" s="52"/>
      <c r="E142" s="52"/>
      <c r="F142" s="52"/>
      <c r="G142" s="52"/>
      <c r="H142" s="52"/>
      <c r="I142" s="52"/>
      <c r="J142" s="52"/>
      <c r="K142" s="52"/>
      <c r="L142" s="52"/>
      <c r="M142" s="52"/>
      <c r="N142" s="52"/>
      <c r="O142" s="52"/>
      <c r="P142" s="52"/>
    </row>
    <row r="143" spans="1:16" ht="16.5">
      <c r="A143" s="253" t="s">
        <v>137</v>
      </c>
      <c r="B143" s="52"/>
      <c r="C143" s="52"/>
      <c r="D143" s="52"/>
      <c r="E143" s="52"/>
      <c r="F143" s="52"/>
      <c r="G143" s="52"/>
      <c r="H143" s="52"/>
      <c r="I143" s="52"/>
      <c r="J143" s="52"/>
      <c r="K143" s="52"/>
      <c r="L143" s="52"/>
      <c r="M143" s="52"/>
      <c r="N143" s="52"/>
      <c r="O143" s="52"/>
      <c r="P143" s="52"/>
    </row>
    <row r="144" spans="1:16" ht="16.5">
      <c r="A144" s="233" t="s">
        <v>134</v>
      </c>
      <c r="B144" s="254">
        <v>44561</v>
      </c>
      <c r="C144" s="254">
        <v>44196</v>
      </c>
      <c r="D144" s="52"/>
      <c r="E144" s="52"/>
      <c r="F144" s="52"/>
      <c r="G144" s="52"/>
      <c r="H144" s="52"/>
      <c r="I144" s="52"/>
      <c r="J144" s="52"/>
      <c r="K144" s="52"/>
      <c r="L144" s="52"/>
      <c r="M144" s="52"/>
      <c r="N144" s="52"/>
      <c r="O144" s="52"/>
      <c r="P144" s="52"/>
    </row>
    <row r="145" spans="1:16" ht="16.5">
      <c r="A145" s="235" t="s">
        <v>138</v>
      </c>
      <c r="B145" s="236">
        <v>386108.02</v>
      </c>
      <c r="C145" s="236">
        <v>132928.85</v>
      </c>
      <c r="D145" s="52"/>
      <c r="E145" s="52"/>
      <c r="F145" s="52"/>
      <c r="G145" s="52"/>
      <c r="H145" s="52"/>
      <c r="I145" s="52"/>
      <c r="J145" s="52"/>
      <c r="K145" s="52"/>
      <c r="L145" s="52"/>
      <c r="M145" s="52"/>
      <c r="N145" s="52"/>
      <c r="O145" s="52"/>
      <c r="P145" s="52"/>
    </row>
    <row r="146" spans="1:16" ht="16.5">
      <c r="A146" s="235" t="s">
        <v>216</v>
      </c>
      <c r="B146" s="236">
        <v>1444.24</v>
      </c>
      <c r="C146" s="236">
        <v>1573.3</v>
      </c>
      <c r="D146" s="52"/>
      <c r="E146" s="52"/>
      <c r="F146" s="52"/>
      <c r="G146" s="52"/>
      <c r="H146" s="52"/>
      <c r="I146" s="52"/>
      <c r="J146" s="52"/>
      <c r="K146" s="52"/>
      <c r="L146" s="52"/>
      <c r="M146" s="52"/>
      <c r="N146" s="52"/>
      <c r="O146" s="52"/>
      <c r="P146" s="52"/>
    </row>
    <row r="147" spans="1:16" ht="16.5">
      <c r="A147" s="235" t="s">
        <v>139</v>
      </c>
      <c r="B147" s="236">
        <v>1722.55</v>
      </c>
      <c r="C147" s="236">
        <v>1109.28</v>
      </c>
      <c r="D147" s="52"/>
      <c r="E147" s="52"/>
      <c r="F147" s="52"/>
      <c r="G147" s="52"/>
      <c r="H147" s="52"/>
      <c r="I147" s="52"/>
      <c r="J147" s="52"/>
      <c r="K147" s="52"/>
      <c r="L147" s="52"/>
      <c r="M147" s="52"/>
      <c r="N147" s="52"/>
      <c r="O147" s="52"/>
      <c r="P147" s="52"/>
    </row>
    <row r="148" spans="1:16" ht="16.5">
      <c r="A148" s="233" t="s">
        <v>105</v>
      </c>
      <c r="B148" s="239">
        <f>+SUM(B145:B147)</f>
        <v>389274.81</v>
      </c>
      <c r="C148" s="239">
        <f>+SUM(C145:C147)</f>
        <v>135611.43</v>
      </c>
      <c r="D148" s="52"/>
      <c r="E148" s="52"/>
      <c r="F148" s="52"/>
      <c r="G148" s="52"/>
      <c r="H148" s="52"/>
      <c r="I148" s="52"/>
      <c r="J148" s="52"/>
      <c r="K148" s="52"/>
      <c r="L148" s="52"/>
      <c r="M148" s="52"/>
      <c r="N148" s="52"/>
      <c r="O148" s="52"/>
      <c r="P148" s="52"/>
    </row>
    <row r="149" spans="1:16" ht="16.5">
      <c r="A149" s="52"/>
      <c r="B149" s="52"/>
      <c r="C149" s="52"/>
      <c r="D149" s="52"/>
      <c r="E149" s="52"/>
      <c r="F149" s="52"/>
      <c r="G149" s="52"/>
      <c r="H149" s="52"/>
      <c r="I149" s="52"/>
      <c r="J149" s="52"/>
      <c r="K149" s="52"/>
      <c r="L149" s="52"/>
      <c r="M149" s="52"/>
      <c r="N149" s="52"/>
      <c r="O149" s="52"/>
      <c r="P149" s="52"/>
    </row>
    <row r="150" spans="1:16" ht="16.5">
      <c r="A150" s="52"/>
      <c r="B150" s="52"/>
      <c r="C150" s="52"/>
      <c r="D150" s="52"/>
      <c r="E150" s="52"/>
      <c r="F150" s="52"/>
      <c r="G150" s="52"/>
      <c r="H150" s="52"/>
      <c r="I150" s="52"/>
      <c r="J150" s="52"/>
      <c r="K150" s="52"/>
      <c r="L150" s="52"/>
      <c r="M150" s="52"/>
      <c r="N150" s="52"/>
      <c r="O150" s="52"/>
      <c r="P150" s="52"/>
    </row>
    <row r="151" spans="1:16" ht="18">
      <c r="A151" s="255" t="s">
        <v>241</v>
      </c>
      <c r="B151" s="52"/>
      <c r="C151" s="52"/>
      <c r="D151" s="52"/>
      <c r="E151" s="52"/>
      <c r="F151" s="52"/>
      <c r="G151" s="52"/>
      <c r="H151" s="52"/>
      <c r="I151" s="52"/>
      <c r="J151" s="52"/>
      <c r="K151" s="52"/>
      <c r="L151" s="52"/>
      <c r="M151" s="52"/>
      <c r="N151" s="52"/>
      <c r="O151" s="52"/>
      <c r="P151" s="52"/>
    </row>
    <row r="152" spans="1:16" ht="16.5">
      <c r="A152" s="52"/>
      <c r="B152" s="52"/>
      <c r="C152" s="52"/>
      <c r="D152" s="52"/>
      <c r="E152" s="52"/>
      <c r="F152" s="52"/>
      <c r="G152" s="52"/>
      <c r="H152" s="52"/>
      <c r="I152" s="52"/>
      <c r="J152" s="52"/>
      <c r="K152" s="52"/>
      <c r="L152" s="52"/>
      <c r="M152" s="52"/>
      <c r="N152" s="52"/>
      <c r="O152" s="52"/>
      <c r="P152" s="52"/>
    </row>
    <row r="153" spans="1:16" ht="15" customHeight="1">
      <c r="A153" s="389" t="s">
        <v>242</v>
      </c>
      <c r="B153" s="389"/>
      <c r="C153" s="389"/>
      <c r="D153" s="52"/>
      <c r="E153" s="52"/>
      <c r="F153" s="52"/>
      <c r="G153" s="52"/>
      <c r="H153" s="52"/>
      <c r="I153" s="52"/>
      <c r="J153" s="52"/>
      <c r="K153" s="52"/>
      <c r="L153" s="52"/>
      <c r="M153" s="52"/>
      <c r="N153" s="52"/>
      <c r="O153" s="52"/>
      <c r="P153" s="52"/>
    </row>
    <row r="154" spans="1:16" ht="16.5">
      <c r="A154" s="389"/>
      <c r="B154" s="389"/>
      <c r="C154" s="389"/>
      <c r="D154" s="52"/>
      <c r="E154" s="52"/>
      <c r="F154" s="52"/>
      <c r="G154" s="52"/>
      <c r="H154" s="52"/>
      <c r="I154" s="52"/>
      <c r="J154" s="52"/>
      <c r="K154" s="52"/>
      <c r="L154" s="52"/>
      <c r="M154" s="52"/>
      <c r="N154" s="52"/>
      <c r="O154" s="52"/>
      <c r="P154" s="52"/>
    </row>
    <row r="155" spans="1:16" ht="16.5">
      <c r="A155" s="389"/>
      <c r="B155" s="389"/>
      <c r="C155" s="389"/>
      <c r="D155" s="52"/>
      <c r="E155" s="52"/>
      <c r="F155" s="52"/>
      <c r="G155" s="52"/>
      <c r="H155" s="52"/>
      <c r="I155" s="52"/>
      <c r="J155" s="52"/>
      <c r="K155" s="52"/>
      <c r="L155" s="52"/>
      <c r="M155" s="52"/>
      <c r="N155" s="52"/>
      <c r="O155" s="52"/>
      <c r="P155" s="52"/>
    </row>
    <row r="156" spans="1:16" ht="16.5">
      <c r="A156" s="389"/>
      <c r="B156" s="389"/>
      <c r="C156" s="389"/>
      <c r="D156" s="52"/>
      <c r="E156" s="52"/>
      <c r="F156" s="52"/>
      <c r="G156" s="52"/>
      <c r="H156" s="52"/>
      <c r="I156" s="52"/>
      <c r="J156" s="52"/>
      <c r="K156" s="52"/>
      <c r="L156" s="52"/>
      <c r="M156" s="52"/>
      <c r="N156" s="52"/>
      <c r="O156" s="52"/>
      <c r="P156" s="52"/>
    </row>
    <row r="157" spans="1:16" ht="16.5">
      <c r="A157" s="389"/>
      <c r="B157" s="389"/>
      <c r="C157" s="389"/>
      <c r="D157" s="52"/>
      <c r="E157" s="52"/>
      <c r="F157" s="52"/>
      <c r="G157" s="52"/>
      <c r="H157" s="52"/>
      <c r="I157" s="52"/>
      <c r="J157" s="52"/>
      <c r="K157" s="52"/>
      <c r="L157" s="52"/>
      <c r="M157" s="52"/>
      <c r="N157" s="52"/>
      <c r="O157" s="52"/>
      <c r="P157" s="52"/>
    </row>
    <row r="158" spans="1:16" ht="16.5">
      <c r="A158" s="389"/>
      <c r="B158" s="389"/>
      <c r="C158" s="389"/>
      <c r="D158" s="52"/>
      <c r="E158" s="52"/>
      <c r="F158" s="52"/>
      <c r="G158" s="52"/>
      <c r="H158" s="52"/>
      <c r="I158" s="52"/>
      <c r="J158" s="52"/>
      <c r="K158" s="52"/>
      <c r="L158" s="52"/>
      <c r="M158" s="52"/>
      <c r="N158" s="52"/>
      <c r="O158" s="52"/>
      <c r="P158" s="52"/>
    </row>
    <row r="159" spans="1:16" ht="16.5">
      <c r="A159" s="389"/>
      <c r="B159" s="389"/>
      <c r="C159" s="389"/>
      <c r="D159" s="52"/>
      <c r="E159" s="52"/>
      <c r="F159" s="52"/>
      <c r="G159" s="52"/>
      <c r="H159" s="52"/>
      <c r="I159" s="52"/>
      <c r="J159" s="52"/>
      <c r="K159" s="52"/>
      <c r="L159" s="52"/>
      <c r="M159" s="52"/>
      <c r="N159" s="52"/>
      <c r="O159" s="52"/>
      <c r="P159" s="52"/>
    </row>
    <row r="160" spans="1:16" ht="16.5">
      <c r="A160" s="389"/>
      <c r="B160" s="389"/>
      <c r="C160" s="389"/>
      <c r="D160" s="52"/>
      <c r="E160" s="52"/>
      <c r="F160" s="52"/>
      <c r="G160" s="52"/>
      <c r="H160" s="52"/>
      <c r="I160" s="52"/>
      <c r="J160" s="52"/>
      <c r="K160" s="52"/>
      <c r="L160" s="52"/>
      <c r="M160" s="52"/>
      <c r="N160" s="52"/>
      <c r="O160" s="52"/>
      <c r="P160" s="52"/>
    </row>
    <row r="161" spans="1:16" ht="16.5">
      <c r="A161" s="389"/>
      <c r="B161" s="389"/>
      <c r="C161" s="389"/>
      <c r="D161" s="52"/>
      <c r="E161" s="52"/>
      <c r="F161" s="52"/>
      <c r="G161" s="52"/>
      <c r="H161" s="52"/>
      <c r="I161" s="52"/>
      <c r="J161" s="52"/>
      <c r="K161" s="52"/>
      <c r="L161" s="52"/>
      <c r="M161" s="52"/>
      <c r="N161" s="52"/>
      <c r="O161" s="52"/>
      <c r="P161" s="52"/>
    </row>
    <row r="162" spans="1:16" ht="16.5">
      <c r="A162" s="389"/>
      <c r="B162" s="389"/>
      <c r="C162" s="389"/>
      <c r="D162" s="52"/>
      <c r="E162" s="52"/>
      <c r="F162" s="52"/>
      <c r="G162" s="52"/>
      <c r="H162" s="52"/>
      <c r="I162" s="52"/>
      <c r="J162" s="52"/>
      <c r="K162" s="52"/>
      <c r="L162" s="52"/>
      <c r="M162" s="52"/>
      <c r="N162" s="52"/>
      <c r="O162" s="52"/>
      <c r="P162" s="52"/>
    </row>
    <row r="163" spans="1:16" ht="16.5">
      <c r="A163" s="389"/>
      <c r="B163" s="389"/>
      <c r="C163" s="389"/>
      <c r="D163" s="52"/>
      <c r="E163" s="52"/>
      <c r="F163" s="52"/>
      <c r="G163" s="52"/>
      <c r="H163" s="52"/>
      <c r="I163" s="52"/>
      <c r="J163" s="52"/>
      <c r="K163" s="52"/>
      <c r="L163" s="52"/>
      <c r="M163" s="52"/>
      <c r="N163" s="52"/>
      <c r="O163" s="52"/>
      <c r="P163" s="52"/>
    </row>
    <row r="164" spans="1:16" ht="11.25" customHeight="1">
      <c r="A164" s="389"/>
      <c r="B164" s="389"/>
      <c r="C164" s="389"/>
      <c r="D164" s="52"/>
      <c r="E164" s="52"/>
      <c r="F164" s="52"/>
      <c r="G164" s="52"/>
      <c r="H164" s="52"/>
      <c r="I164" s="52"/>
      <c r="J164" s="52"/>
      <c r="K164" s="52"/>
      <c r="L164" s="52"/>
      <c r="M164" s="52"/>
      <c r="N164" s="52"/>
      <c r="O164" s="52"/>
      <c r="P164" s="52"/>
    </row>
    <row r="165" spans="1:16" ht="40.5" customHeight="1"/>
  </sheetData>
  <mergeCells count="38">
    <mergeCell ref="A39:G39"/>
    <mergeCell ref="A40:G40"/>
    <mergeCell ref="A41:G42"/>
    <mergeCell ref="A43:G43"/>
    <mergeCell ref="A27:D27"/>
    <mergeCell ref="A28:G29"/>
    <mergeCell ref="A30:G30"/>
    <mergeCell ref="A31:G32"/>
    <mergeCell ref="A33:G33"/>
    <mergeCell ref="A34:G34"/>
    <mergeCell ref="A16:G17"/>
    <mergeCell ref="A18:G19"/>
    <mergeCell ref="A20:G20"/>
    <mergeCell ref="A22:G23"/>
    <mergeCell ref="A24:G24"/>
    <mergeCell ref="A102:C102"/>
    <mergeCell ref="A129:A130"/>
    <mergeCell ref="A2:G2"/>
    <mergeCell ref="A3:G3"/>
    <mergeCell ref="A5:G5"/>
    <mergeCell ref="A35:G35"/>
    <mergeCell ref="A36:G36"/>
    <mergeCell ref="A37:G37"/>
    <mergeCell ref="A38:G38"/>
    <mergeCell ref="A26:G26"/>
    <mergeCell ref="A6:G7"/>
    <mergeCell ref="A8:G8"/>
    <mergeCell ref="A9:G10"/>
    <mergeCell ref="A11:G12"/>
    <mergeCell ref="A13:G13"/>
    <mergeCell ref="A15:G15"/>
    <mergeCell ref="A126:B126"/>
    <mergeCell ref="A153:C164"/>
    <mergeCell ref="A110:C110"/>
    <mergeCell ref="A122:C122"/>
    <mergeCell ref="A123:B124"/>
    <mergeCell ref="B129:B130"/>
    <mergeCell ref="C129:C130"/>
  </mergeCells>
  <hyperlinks>
    <hyperlink ref="A117" location="'11'!A1" display="Ver Cuadro" xr:uid="{00000000-0004-0000-0A00-000000000000}"/>
  </hyperlinks>
  <pageMargins left="0.7" right="0.7" top="0.75" bottom="0.75" header="0.3" footer="0.3"/>
  <pageSetup scale="3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O172"/>
  <sheetViews>
    <sheetView showGridLines="0" zoomScale="85" zoomScaleNormal="85" workbookViewId="0">
      <pane ySplit="6" topLeftCell="A7" activePane="bottomLeft" state="frozen"/>
      <selection pane="bottomLeft" activeCell="E3" sqref="E3"/>
    </sheetView>
  </sheetViews>
  <sheetFormatPr baseColWidth="10" defaultRowHeight="16.5"/>
  <cols>
    <col min="1" max="1" width="22.42578125" style="52" bestFit="1" customWidth="1"/>
    <col min="2" max="2" width="49.140625" style="52" bestFit="1" customWidth="1"/>
    <col min="3" max="3" width="23.85546875" style="52" bestFit="1" customWidth="1"/>
    <col min="4" max="4" width="11.42578125" style="52"/>
    <col min="5" max="5" width="14.28515625" style="52" bestFit="1" customWidth="1"/>
    <col min="6" max="6" width="16.140625" style="52" customWidth="1"/>
    <col min="7" max="7" width="19.85546875" style="52" bestFit="1" customWidth="1"/>
    <col min="8" max="9" width="14.5703125" style="52" bestFit="1" customWidth="1"/>
    <col min="10" max="10" width="15.5703125" style="52" bestFit="1" customWidth="1"/>
    <col min="11" max="11" width="14.5703125" style="52" bestFit="1" customWidth="1"/>
    <col min="12" max="12" width="11.85546875" style="52" bestFit="1" customWidth="1"/>
    <col min="13" max="13" width="11.42578125" style="52"/>
    <col min="14" max="15" width="11.85546875" style="52" bestFit="1" customWidth="1"/>
    <col min="16" max="16384" width="11.42578125" style="52"/>
  </cols>
  <sheetData>
    <row r="2" spans="1:15" ht="18">
      <c r="A2" s="407" t="str">
        <f>+"4-2 COMPOSICIÓN DE LAS INVERSIONES DEL FONDO MUTUO CORTO PLAZO DÓLARES AMERICANOS CORRESPONDIENTE AL "&amp;UPPER(TEXT(indice!O3,"DD \D\E MMMM \D\E AAAA"))</f>
        <v>4-2 COMPOSICIÓN DE LAS INVERSIONES DEL FONDO MUTUO CORTO PLAZO DÓLARES AMERICANOS CORRESPONDIENTE AL 31 DE DICIEMBRE DE 2021</v>
      </c>
      <c r="B2" s="408"/>
      <c r="C2" s="408"/>
      <c r="D2" s="408"/>
      <c r="E2" s="408"/>
      <c r="F2" s="408"/>
      <c r="G2" s="408"/>
      <c r="H2" s="408"/>
      <c r="I2" s="408"/>
    </row>
    <row r="3" spans="1:15" ht="105">
      <c r="A3" s="347" t="s">
        <v>141</v>
      </c>
      <c r="B3" s="347" t="s">
        <v>142</v>
      </c>
      <c r="C3" s="347" t="s">
        <v>150</v>
      </c>
      <c r="D3" s="347" t="s">
        <v>151</v>
      </c>
      <c r="E3" s="347" t="s">
        <v>152</v>
      </c>
      <c r="F3" s="347" t="s">
        <v>143</v>
      </c>
      <c r="G3" s="347" t="s">
        <v>153</v>
      </c>
      <c r="H3" s="347" t="s">
        <v>154</v>
      </c>
      <c r="I3" s="347" t="s">
        <v>155</v>
      </c>
      <c r="J3" s="347" t="s">
        <v>156</v>
      </c>
      <c r="K3" s="347" t="s">
        <v>157</v>
      </c>
      <c r="L3" s="347" t="s">
        <v>158</v>
      </c>
      <c r="M3" s="347" t="s">
        <v>159</v>
      </c>
      <c r="N3" s="347" t="s">
        <v>160</v>
      </c>
      <c r="O3" s="346" t="s">
        <v>161</v>
      </c>
    </row>
    <row r="4" spans="1:15">
      <c r="A4" s="348" t="s">
        <v>168</v>
      </c>
      <c r="B4" s="348" t="s">
        <v>169</v>
      </c>
      <c r="C4" s="348" t="s">
        <v>164</v>
      </c>
      <c r="D4" s="348" t="s">
        <v>165</v>
      </c>
      <c r="E4" s="348" t="s">
        <v>180</v>
      </c>
      <c r="F4" s="348" t="s">
        <v>181</v>
      </c>
      <c r="G4" s="348" t="s">
        <v>166</v>
      </c>
      <c r="H4" s="349">
        <v>21336.32876</v>
      </c>
      <c r="I4" s="349">
        <v>17982.2384048473</v>
      </c>
      <c r="J4" s="349">
        <v>20488.109187367601</v>
      </c>
      <c r="K4" s="349">
        <v>21336.32876</v>
      </c>
      <c r="L4" s="349">
        <v>6.7</v>
      </c>
      <c r="M4" s="350" t="s">
        <v>167</v>
      </c>
      <c r="N4" s="351">
        <v>5.2920511593587628E-4</v>
      </c>
      <c r="O4" s="352">
        <f>SUMIFS($N$4:$N$171,$B$4:$B$171,B4)</f>
        <v>3.072492529543413E-3</v>
      </c>
    </row>
    <row r="5" spans="1:15">
      <c r="A5" s="348" t="s">
        <v>168</v>
      </c>
      <c r="B5" s="348" t="s">
        <v>169</v>
      </c>
      <c r="C5" s="348" t="s">
        <v>164</v>
      </c>
      <c r="D5" s="348" t="s">
        <v>165</v>
      </c>
      <c r="E5" s="348" t="s">
        <v>191</v>
      </c>
      <c r="F5" s="348" t="s">
        <v>181</v>
      </c>
      <c r="G5" s="348" t="s">
        <v>166</v>
      </c>
      <c r="H5" s="349">
        <v>48006.739710000002</v>
      </c>
      <c r="I5" s="349">
        <v>40720.168087766499</v>
      </c>
      <c r="J5" s="349">
        <v>46000.142980958502</v>
      </c>
      <c r="K5" s="349">
        <v>48006.739710000002</v>
      </c>
      <c r="L5" s="349">
        <v>6.7</v>
      </c>
      <c r="M5" s="350" t="s">
        <v>167</v>
      </c>
      <c r="N5" s="351">
        <v>1.1881775314978582E-3</v>
      </c>
      <c r="O5" s="352">
        <f t="shared" ref="O5:O68" si="0">SUMIFS($N$4:$N$171,$B$4:$B$171,B5)</f>
        <v>3.072492529543413E-3</v>
      </c>
    </row>
    <row r="6" spans="1:15">
      <c r="A6" s="348" t="s">
        <v>168</v>
      </c>
      <c r="B6" s="348" t="s">
        <v>169</v>
      </c>
      <c r="C6" s="348" t="s">
        <v>164</v>
      </c>
      <c r="D6" s="348" t="s">
        <v>165</v>
      </c>
      <c r="E6" s="348" t="s">
        <v>195</v>
      </c>
      <c r="F6" s="348" t="s">
        <v>181</v>
      </c>
      <c r="G6" s="348" t="s">
        <v>166</v>
      </c>
      <c r="H6" s="349">
        <v>2133.6328760000001</v>
      </c>
      <c r="I6" s="349">
        <v>1845.48221555174</v>
      </c>
      <c r="J6" s="349">
        <v>2053.1479033985802</v>
      </c>
      <c r="K6" s="349">
        <v>2133.6328760000001</v>
      </c>
      <c r="L6" s="349">
        <v>6.7</v>
      </c>
      <c r="M6" s="350" t="s">
        <v>167</v>
      </c>
      <c r="N6" s="351">
        <v>5.3032535326465119E-5</v>
      </c>
      <c r="O6" s="352">
        <f t="shared" si="0"/>
        <v>3.072492529543413E-3</v>
      </c>
    </row>
    <row r="7" spans="1:15">
      <c r="A7" s="348" t="s">
        <v>162</v>
      </c>
      <c r="B7" s="348" t="s">
        <v>185</v>
      </c>
      <c r="C7" s="348" t="s">
        <v>164</v>
      </c>
      <c r="D7" s="348" t="s">
        <v>165</v>
      </c>
      <c r="E7" s="348" t="s">
        <v>178</v>
      </c>
      <c r="F7" s="348" t="s">
        <v>200</v>
      </c>
      <c r="G7" s="348" t="s">
        <v>166</v>
      </c>
      <c r="H7" s="349">
        <v>233369.88</v>
      </c>
      <c r="I7" s="349">
        <v>175237.61829141801</v>
      </c>
      <c r="J7" s="349">
        <v>201475.892503118</v>
      </c>
      <c r="K7" s="349">
        <v>233369.88</v>
      </c>
      <c r="L7" s="349">
        <v>6</v>
      </c>
      <c r="M7" s="350" t="s">
        <v>167</v>
      </c>
      <c r="N7" s="351">
        <v>5.2040953157423088E-3</v>
      </c>
      <c r="O7" s="352">
        <f t="shared" si="0"/>
        <v>6.836261180983913E-2</v>
      </c>
    </row>
    <row r="8" spans="1:15">
      <c r="A8" s="348" t="s">
        <v>162</v>
      </c>
      <c r="B8" s="348" t="s">
        <v>220</v>
      </c>
      <c r="C8" s="348" t="s">
        <v>175</v>
      </c>
      <c r="D8" s="348" t="s">
        <v>165</v>
      </c>
      <c r="E8" s="348" t="s">
        <v>221</v>
      </c>
      <c r="F8" s="348" t="s">
        <v>224</v>
      </c>
      <c r="G8" s="348" t="s">
        <v>166</v>
      </c>
      <c r="H8" s="349">
        <v>26673.99</v>
      </c>
      <c r="I8" s="349">
        <v>22037.4131780807</v>
      </c>
      <c r="J8" s="349">
        <v>25350.9794310326</v>
      </c>
      <c r="K8" s="349">
        <v>26673.99</v>
      </c>
      <c r="L8" s="349">
        <v>6.5</v>
      </c>
      <c r="M8" s="350" t="s">
        <v>167</v>
      </c>
      <c r="N8" s="351">
        <v>6.5481240295026696E-4</v>
      </c>
      <c r="O8" s="352">
        <f t="shared" si="0"/>
        <v>3.1080455325018408E-2</v>
      </c>
    </row>
    <row r="9" spans="1:15">
      <c r="A9" s="348" t="s">
        <v>162</v>
      </c>
      <c r="B9" s="348" t="s">
        <v>220</v>
      </c>
      <c r="C9" s="348" t="s">
        <v>175</v>
      </c>
      <c r="D9" s="348" t="s">
        <v>165</v>
      </c>
      <c r="E9" s="348" t="s">
        <v>221</v>
      </c>
      <c r="F9" s="348" t="s">
        <v>224</v>
      </c>
      <c r="G9" s="348" t="s">
        <v>166</v>
      </c>
      <c r="H9" s="349">
        <v>42568.480000000003</v>
      </c>
      <c r="I9" s="349">
        <v>35423.921038856199</v>
      </c>
      <c r="J9" s="349">
        <v>40533.110646253997</v>
      </c>
      <c r="K9" s="349">
        <v>42568.480000000003</v>
      </c>
      <c r="L9" s="349">
        <v>6.25</v>
      </c>
      <c r="M9" s="350" t="s">
        <v>167</v>
      </c>
      <c r="N9" s="351">
        <v>1.0469648185991816E-3</v>
      </c>
      <c r="O9" s="352">
        <f t="shared" si="0"/>
        <v>3.1080455325018408E-2</v>
      </c>
    </row>
    <row r="10" spans="1:15">
      <c r="A10" s="348" t="s">
        <v>162</v>
      </c>
      <c r="B10" s="348" t="s">
        <v>220</v>
      </c>
      <c r="C10" s="348" t="s">
        <v>175</v>
      </c>
      <c r="D10" s="348" t="s">
        <v>165</v>
      </c>
      <c r="E10" s="348" t="s">
        <v>229</v>
      </c>
      <c r="F10" s="348" t="s">
        <v>224</v>
      </c>
      <c r="G10" s="348" t="s">
        <v>166</v>
      </c>
      <c r="H10" s="349">
        <v>53347.98</v>
      </c>
      <c r="I10" s="349">
        <v>44231.714789654201</v>
      </c>
      <c r="J10" s="349">
        <v>50702.240409061204</v>
      </c>
      <c r="K10" s="349">
        <v>53347.98</v>
      </c>
      <c r="L10" s="349">
        <v>6.5</v>
      </c>
      <c r="M10" s="350" t="s">
        <v>167</v>
      </c>
      <c r="N10" s="351">
        <v>1.3096320782217277E-3</v>
      </c>
      <c r="O10" s="352">
        <f t="shared" si="0"/>
        <v>3.1080455325018408E-2</v>
      </c>
    </row>
    <row r="11" spans="1:15">
      <c r="A11" s="348" t="s">
        <v>177</v>
      </c>
      <c r="B11" s="348" t="s">
        <v>172</v>
      </c>
      <c r="C11" s="348" t="s">
        <v>164</v>
      </c>
      <c r="D11" s="348" t="s">
        <v>165</v>
      </c>
      <c r="E11" s="348" t="s">
        <v>233</v>
      </c>
      <c r="F11" s="348" t="s">
        <v>179</v>
      </c>
      <c r="G11" s="348" t="s">
        <v>166</v>
      </c>
      <c r="H11" s="349">
        <v>215706.8492</v>
      </c>
      <c r="I11" s="349">
        <v>182879.72055028001</v>
      </c>
      <c r="J11" s="349">
        <v>202711.617092167</v>
      </c>
      <c r="K11" s="349">
        <v>215706.8492</v>
      </c>
      <c r="L11" s="349">
        <v>5.25</v>
      </c>
      <c r="M11" s="350" t="s">
        <v>167</v>
      </c>
      <c r="N11" s="351">
        <v>5.2360139163526425E-3</v>
      </c>
      <c r="O11" s="352">
        <f t="shared" si="0"/>
        <v>9.7845107558850758E-2</v>
      </c>
    </row>
    <row r="12" spans="1:15">
      <c r="A12" s="348" t="s">
        <v>162</v>
      </c>
      <c r="B12" s="348" t="s">
        <v>228</v>
      </c>
      <c r="C12" s="348" t="s">
        <v>175</v>
      </c>
      <c r="D12" s="348" t="s">
        <v>165</v>
      </c>
      <c r="E12" s="348" t="s">
        <v>272</v>
      </c>
      <c r="F12" s="348" t="s">
        <v>273</v>
      </c>
      <c r="G12" s="348" t="s">
        <v>166</v>
      </c>
      <c r="H12" s="349">
        <v>30436.31</v>
      </c>
      <c r="I12" s="349">
        <v>27625.939427258199</v>
      </c>
      <c r="J12" s="349">
        <v>30308.877722391899</v>
      </c>
      <c r="K12" s="349">
        <v>30436.31</v>
      </c>
      <c r="L12" s="349">
        <v>6.25</v>
      </c>
      <c r="M12" s="350" t="s">
        <v>167</v>
      </c>
      <c r="N12" s="351">
        <v>7.828742517076335E-4</v>
      </c>
      <c r="O12" s="352">
        <f t="shared" si="0"/>
        <v>3.9448932773506154E-2</v>
      </c>
    </row>
    <row r="13" spans="1:15">
      <c r="A13" s="348" t="s">
        <v>162</v>
      </c>
      <c r="B13" s="348" t="s">
        <v>220</v>
      </c>
      <c r="C13" s="348" t="s">
        <v>175</v>
      </c>
      <c r="D13" s="348" t="s">
        <v>165</v>
      </c>
      <c r="E13" s="348" t="s">
        <v>183</v>
      </c>
      <c r="F13" s="348" t="s">
        <v>274</v>
      </c>
      <c r="G13" s="348" t="s">
        <v>166</v>
      </c>
      <c r="H13" s="349">
        <v>56090.42</v>
      </c>
      <c r="I13" s="349">
        <v>45035.330865546297</v>
      </c>
      <c r="J13" s="349">
        <v>50293.8061963457</v>
      </c>
      <c r="K13" s="349">
        <v>56090.42</v>
      </c>
      <c r="L13" s="349">
        <v>6</v>
      </c>
      <c r="M13" s="350" t="s">
        <v>167</v>
      </c>
      <c r="N13" s="351">
        <v>1.2990822772168816E-3</v>
      </c>
      <c r="O13" s="352">
        <f t="shared" si="0"/>
        <v>3.1080455325018408E-2</v>
      </c>
    </row>
    <row r="14" spans="1:15">
      <c r="A14" s="348" t="s">
        <v>162</v>
      </c>
      <c r="B14" s="348" t="s">
        <v>171</v>
      </c>
      <c r="C14" s="348" t="s">
        <v>175</v>
      </c>
      <c r="D14" s="348" t="s">
        <v>165</v>
      </c>
      <c r="E14" s="348" t="s">
        <v>275</v>
      </c>
      <c r="F14" s="348" t="s">
        <v>276</v>
      </c>
      <c r="G14" s="348" t="s">
        <v>166</v>
      </c>
      <c r="H14" s="349">
        <v>57106.12</v>
      </c>
      <c r="I14" s="349">
        <v>45071.785647219702</v>
      </c>
      <c r="J14" s="349">
        <v>50667.9589860345</v>
      </c>
      <c r="K14" s="349">
        <v>57106.12</v>
      </c>
      <c r="L14" s="349">
        <v>6.25</v>
      </c>
      <c r="M14" s="350" t="s">
        <v>167</v>
      </c>
      <c r="N14" s="351">
        <v>1.3087465936569304E-3</v>
      </c>
      <c r="O14" s="352">
        <f t="shared" si="0"/>
        <v>5.4425437612508835E-2</v>
      </c>
    </row>
    <row r="15" spans="1:15">
      <c r="A15" s="348" t="s">
        <v>162</v>
      </c>
      <c r="B15" s="348" t="s">
        <v>220</v>
      </c>
      <c r="C15" s="348" t="s">
        <v>175</v>
      </c>
      <c r="D15" s="348" t="s">
        <v>165</v>
      </c>
      <c r="E15" s="348" t="s">
        <v>184</v>
      </c>
      <c r="F15" s="348" t="s">
        <v>224</v>
      </c>
      <c r="G15" s="348" t="s">
        <v>166</v>
      </c>
      <c r="H15" s="349">
        <v>53347.98</v>
      </c>
      <c r="I15" s="349">
        <v>45658.254699005302</v>
      </c>
      <c r="J15" s="349">
        <v>50950.657904662701</v>
      </c>
      <c r="K15" s="349">
        <v>53347.98</v>
      </c>
      <c r="L15" s="349">
        <v>6.5</v>
      </c>
      <c r="M15" s="350" t="s">
        <v>167</v>
      </c>
      <c r="N15" s="351">
        <v>1.3160486688576925E-3</v>
      </c>
      <c r="O15" s="352">
        <f t="shared" si="0"/>
        <v>3.1080455325018408E-2</v>
      </c>
    </row>
    <row r="16" spans="1:15">
      <c r="A16" s="348" t="s">
        <v>177</v>
      </c>
      <c r="B16" s="348" t="s">
        <v>163</v>
      </c>
      <c r="C16" s="348" t="s">
        <v>164</v>
      </c>
      <c r="D16" s="348" t="s">
        <v>165</v>
      </c>
      <c r="E16" s="348" t="s">
        <v>277</v>
      </c>
      <c r="F16" s="348" t="s">
        <v>278</v>
      </c>
      <c r="G16" s="348" t="s">
        <v>166</v>
      </c>
      <c r="H16" s="349">
        <v>7050.4109520000002</v>
      </c>
      <c r="I16" s="349">
        <v>5552.4888957316198</v>
      </c>
      <c r="J16" s="349">
        <v>6109.2187107209302</v>
      </c>
      <c r="K16" s="349">
        <v>7050.4109520000002</v>
      </c>
      <c r="L16" s="349">
        <v>6</v>
      </c>
      <c r="M16" s="350" t="s">
        <v>167</v>
      </c>
      <c r="N16" s="351">
        <v>1.5780030097057909E-4</v>
      </c>
      <c r="O16" s="352">
        <f t="shared" si="0"/>
        <v>4.3799503554460842E-2</v>
      </c>
    </row>
    <row r="17" spans="1:15">
      <c r="A17" s="348" t="s">
        <v>162</v>
      </c>
      <c r="B17" s="348" t="s">
        <v>171</v>
      </c>
      <c r="C17" s="348" t="s">
        <v>175</v>
      </c>
      <c r="D17" s="348" t="s">
        <v>165</v>
      </c>
      <c r="E17" s="348" t="s">
        <v>279</v>
      </c>
      <c r="F17" s="348" t="s">
        <v>280</v>
      </c>
      <c r="G17" s="348" t="s">
        <v>166</v>
      </c>
      <c r="H17" s="349">
        <v>54170.239999999998</v>
      </c>
      <c r="I17" s="349">
        <v>46228.351556208698</v>
      </c>
      <c r="J17" s="349">
        <v>51217.644517383102</v>
      </c>
      <c r="K17" s="349">
        <v>54170.239999999998</v>
      </c>
      <c r="L17" s="349">
        <v>6.75</v>
      </c>
      <c r="M17" s="350" t="s">
        <v>167</v>
      </c>
      <c r="N17" s="351">
        <v>1.3229448973015132E-3</v>
      </c>
      <c r="O17" s="352">
        <f t="shared" si="0"/>
        <v>5.4425437612508835E-2</v>
      </c>
    </row>
    <row r="18" spans="1:15">
      <c r="A18" s="348" t="s">
        <v>162</v>
      </c>
      <c r="B18" s="348" t="s">
        <v>171</v>
      </c>
      <c r="C18" s="348" t="s">
        <v>175</v>
      </c>
      <c r="D18" s="348" t="s">
        <v>165</v>
      </c>
      <c r="E18" s="348" t="s">
        <v>279</v>
      </c>
      <c r="F18" s="348" t="s">
        <v>281</v>
      </c>
      <c r="G18" s="348" t="s">
        <v>166</v>
      </c>
      <c r="H18" s="349">
        <v>56054.92</v>
      </c>
      <c r="I18" s="349">
        <v>45797.520174176003</v>
      </c>
      <c r="J18" s="349">
        <v>50783.5310488912</v>
      </c>
      <c r="K18" s="349">
        <v>56054.92</v>
      </c>
      <c r="L18" s="349">
        <v>6.5</v>
      </c>
      <c r="M18" s="350" t="s">
        <v>167</v>
      </c>
      <c r="N18" s="351">
        <v>1.3117318045596886E-3</v>
      </c>
      <c r="O18" s="352">
        <f t="shared" si="0"/>
        <v>5.4425437612508835E-2</v>
      </c>
    </row>
    <row r="19" spans="1:15">
      <c r="A19" s="348" t="s">
        <v>162</v>
      </c>
      <c r="B19" s="348" t="s">
        <v>228</v>
      </c>
      <c r="C19" s="348" t="s">
        <v>175</v>
      </c>
      <c r="D19" s="348" t="s">
        <v>165</v>
      </c>
      <c r="E19" s="348" t="s">
        <v>282</v>
      </c>
      <c r="F19" s="348" t="s">
        <v>236</v>
      </c>
      <c r="G19" s="348" t="s">
        <v>166</v>
      </c>
      <c r="H19" s="349">
        <v>103241.28</v>
      </c>
      <c r="I19" s="349">
        <v>91313.555425181301</v>
      </c>
      <c r="J19" s="349">
        <v>100667.900349968</v>
      </c>
      <c r="K19" s="349">
        <v>103241.28</v>
      </c>
      <c r="L19" s="349">
        <v>6.5</v>
      </c>
      <c r="M19" s="350" t="s">
        <v>167</v>
      </c>
      <c r="N19" s="351">
        <v>2.6002383816156787E-3</v>
      </c>
      <c r="O19" s="352">
        <f t="shared" si="0"/>
        <v>3.9448932773506154E-2</v>
      </c>
    </row>
    <row r="20" spans="1:15">
      <c r="A20" s="348" t="s">
        <v>162</v>
      </c>
      <c r="B20" s="348" t="s">
        <v>174</v>
      </c>
      <c r="C20" s="348" t="s">
        <v>175</v>
      </c>
      <c r="D20" s="348" t="s">
        <v>165</v>
      </c>
      <c r="E20" s="348" t="s">
        <v>283</v>
      </c>
      <c r="F20" s="348" t="s">
        <v>284</v>
      </c>
      <c r="G20" s="348" t="s">
        <v>166</v>
      </c>
      <c r="H20" s="349">
        <v>102758.96</v>
      </c>
      <c r="I20" s="349">
        <v>92532.315202802696</v>
      </c>
      <c r="J20" s="349">
        <v>100215.94750206301</v>
      </c>
      <c r="K20" s="349">
        <v>102758.96</v>
      </c>
      <c r="L20" s="349">
        <v>5.3</v>
      </c>
      <c r="M20" s="350" t="s">
        <v>167</v>
      </c>
      <c r="N20" s="351">
        <v>2.5885645000931915E-3</v>
      </c>
      <c r="O20" s="352">
        <f t="shared" si="0"/>
        <v>3.9706827493457358E-2</v>
      </c>
    </row>
    <row r="21" spans="1:15">
      <c r="A21" s="348" t="s">
        <v>162</v>
      </c>
      <c r="B21" s="348" t="s">
        <v>163</v>
      </c>
      <c r="C21" s="348" t="s">
        <v>164</v>
      </c>
      <c r="D21" s="348" t="s">
        <v>165</v>
      </c>
      <c r="E21" s="348" t="s">
        <v>285</v>
      </c>
      <c r="F21" s="348" t="s">
        <v>286</v>
      </c>
      <c r="G21" s="348" t="s">
        <v>166</v>
      </c>
      <c r="H21" s="349">
        <v>116474</v>
      </c>
      <c r="I21" s="349">
        <v>96764.354065249106</v>
      </c>
      <c r="J21" s="349">
        <v>104183.477294148</v>
      </c>
      <c r="K21" s="349">
        <v>116474</v>
      </c>
      <c r="L21" s="349">
        <v>6.5</v>
      </c>
      <c r="M21" s="350" t="s">
        <v>167</v>
      </c>
      <c r="N21" s="351">
        <v>2.6910452631737575E-3</v>
      </c>
      <c r="O21" s="352">
        <f t="shared" si="0"/>
        <v>4.3799503554460842E-2</v>
      </c>
    </row>
    <row r="22" spans="1:15">
      <c r="A22" s="348" t="s">
        <v>162</v>
      </c>
      <c r="B22" s="348" t="s">
        <v>228</v>
      </c>
      <c r="C22" s="348" t="s">
        <v>175</v>
      </c>
      <c r="D22" s="348" t="s">
        <v>165</v>
      </c>
      <c r="E22" s="348" t="s">
        <v>287</v>
      </c>
      <c r="F22" s="348" t="s">
        <v>288</v>
      </c>
      <c r="G22" s="348" t="s">
        <v>166</v>
      </c>
      <c r="H22" s="349">
        <v>60115.74</v>
      </c>
      <c r="I22" s="349">
        <v>49279.699735518203</v>
      </c>
      <c r="J22" s="349">
        <v>52901.925762874103</v>
      </c>
      <c r="K22" s="349">
        <v>60115.74</v>
      </c>
      <c r="L22" s="349">
        <v>6.75</v>
      </c>
      <c r="M22" s="350" t="s">
        <v>167</v>
      </c>
      <c r="N22" s="351">
        <v>1.3664496562637632E-3</v>
      </c>
      <c r="O22" s="352">
        <f t="shared" si="0"/>
        <v>3.9448932773506154E-2</v>
      </c>
    </row>
    <row r="23" spans="1:15">
      <c r="A23" s="348" t="s">
        <v>162</v>
      </c>
      <c r="B23" s="348" t="s">
        <v>220</v>
      </c>
      <c r="C23" s="348" t="s">
        <v>175</v>
      </c>
      <c r="D23" s="348" t="s">
        <v>165</v>
      </c>
      <c r="E23" s="348" t="s">
        <v>287</v>
      </c>
      <c r="F23" s="348" t="s">
        <v>224</v>
      </c>
      <c r="G23" s="348" t="s">
        <v>166</v>
      </c>
      <c r="H23" s="349">
        <v>32014.12</v>
      </c>
      <c r="I23" s="349">
        <v>28676.4975406843</v>
      </c>
      <c r="J23" s="349">
        <v>30784.314565350502</v>
      </c>
      <c r="K23" s="349">
        <v>32014.12</v>
      </c>
      <c r="L23" s="349">
        <v>6.5</v>
      </c>
      <c r="M23" s="350" t="s">
        <v>167</v>
      </c>
      <c r="N23" s="351">
        <v>7.9515472167668386E-4</v>
      </c>
      <c r="O23" s="352">
        <f t="shared" si="0"/>
        <v>3.1080455325018408E-2</v>
      </c>
    </row>
    <row r="24" spans="1:15">
      <c r="A24" s="348" t="s">
        <v>162</v>
      </c>
      <c r="B24" s="348" t="s">
        <v>172</v>
      </c>
      <c r="C24" s="348" t="s">
        <v>164</v>
      </c>
      <c r="D24" s="348" t="s">
        <v>165</v>
      </c>
      <c r="E24" s="348" t="s">
        <v>289</v>
      </c>
      <c r="F24" s="348" t="s">
        <v>290</v>
      </c>
      <c r="G24" s="348" t="s">
        <v>166</v>
      </c>
      <c r="H24" s="349">
        <v>326830</v>
      </c>
      <c r="I24" s="349">
        <v>281833.18364241201</v>
      </c>
      <c r="J24" s="349">
        <v>302932.71211778</v>
      </c>
      <c r="K24" s="349">
        <v>326830</v>
      </c>
      <c r="L24" s="349">
        <v>5.0999999999999996</v>
      </c>
      <c r="M24" s="350" t="s">
        <v>167</v>
      </c>
      <c r="N24" s="351">
        <v>7.8247113762896208E-3</v>
      </c>
      <c r="O24" s="352">
        <f t="shared" si="0"/>
        <v>9.7845107558850758E-2</v>
      </c>
    </row>
    <row r="25" spans="1:15">
      <c r="A25" s="348" t="s">
        <v>177</v>
      </c>
      <c r="B25" s="348" t="s">
        <v>185</v>
      </c>
      <c r="C25" s="348" t="s">
        <v>164</v>
      </c>
      <c r="D25" s="348" t="s">
        <v>165</v>
      </c>
      <c r="E25" s="348" t="s">
        <v>189</v>
      </c>
      <c r="F25" s="348" t="s">
        <v>291</v>
      </c>
      <c r="G25" s="348" t="s">
        <v>166</v>
      </c>
      <c r="H25" s="349">
        <v>116859.07554999999</v>
      </c>
      <c r="I25" s="349">
        <v>98270.561171925307</v>
      </c>
      <c r="J25" s="349">
        <v>104935.961252311</v>
      </c>
      <c r="K25" s="349">
        <v>116859.07554999999</v>
      </c>
      <c r="L25" s="349">
        <v>6.25</v>
      </c>
      <c r="M25" s="350" t="s">
        <v>167</v>
      </c>
      <c r="N25" s="351">
        <v>2.7104818230181899E-3</v>
      </c>
      <c r="O25" s="352">
        <f t="shared" si="0"/>
        <v>6.836261180983913E-2</v>
      </c>
    </row>
    <row r="26" spans="1:15">
      <c r="A26" s="348" t="s">
        <v>177</v>
      </c>
      <c r="B26" s="348" t="s">
        <v>185</v>
      </c>
      <c r="C26" s="348" t="s">
        <v>164</v>
      </c>
      <c r="D26" s="348" t="s">
        <v>165</v>
      </c>
      <c r="E26" s="348" t="s">
        <v>189</v>
      </c>
      <c r="F26" s="348" t="s">
        <v>292</v>
      </c>
      <c r="G26" s="348" t="s">
        <v>166</v>
      </c>
      <c r="H26" s="349">
        <v>115702.05499999999</v>
      </c>
      <c r="I26" s="349">
        <v>97890.917346280505</v>
      </c>
      <c r="J26" s="349">
        <v>104530.151003601</v>
      </c>
      <c r="K26" s="349">
        <v>115702.05499999999</v>
      </c>
      <c r="L26" s="349">
        <v>6.25</v>
      </c>
      <c r="M26" s="350" t="s">
        <v>167</v>
      </c>
      <c r="N26" s="351">
        <v>2.6999997986521269E-3</v>
      </c>
      <c r="O26" s="352">
        <f t="shared" si="0"/>
        <v>6.836261180983913E-2</v>
      </c>
    </row>
    <row r="27" spans="1:15">
      <c r="A27" s="348" t="s">
        <v>162</v>
      </c>
      <c r="B27" s="348" t="s">
        <v>171</v>
      </c>
      <c r="C27" s="348" t="s">
        <v>175</v>
      </c>
      <c r="D27" s="348" t="s">
        <v>165</v>
      </c>
      <c r="E27" s="348" t="s">
        <v>189</v>
      </c>
      <c r="F27" s="348" t="s">
        <v>293</v>
      </c>
      <c r="G27" s="348" t="s">
        <v>166</v>
      </c>
      <c r="H27" s="349">
        <v>22919.88</v>
      </c>
      <c r="I27" s="349">
        <v>18722.467070098999</v>
      </c>
      <c r="J27" s="349">
        <v>20163.644597050399</v>
      </c>
      <c r="K27" s="349">
        <v>22919.88</v>
      </c>
      <c r="L27" s="349">
        <v>5.25</v>
      </c>
      <c r="M27" s="350" t="s">
        <v>167</v>
      </c>
      <c r="N27" s="351">
        <v>5.2082423902988185E-4</v>
      </c>
      <c r="O27" s="352">
        <f t="shared" si="0"/>
        <v>5.4425437612508835E-2</v>
      </c>
    </row>
    <row r="28" spans="1:15">
      <c r="A28" s="348" t="s">
        <v>162</v>
      </c>
      <c r="B28" s="348" t="s">
        <v>171</v>
      </c>
      <c r="C28" s="348" t="s">
        <v>175</v>
      </c>
      <c r="D28" s="348" t="s">
        <v>165</v>
      </c>
      <c r="E28" s="348" t="s">
        <v>222</v>
      </c>
      <c r="F28" s="348" t="s">
        <v>294</v>
      </c>
      <c r="G28" s="348" t="s">
        <v>166</v>
      </c>
      <c r="H28" s="349">
        <v>116684.96</v>
      </c>
      <c r="I28" s="349">
        <v>92953.781143550601</v>
      </c>
      <c r="J28" s="349">
        <v>101100.524744918</v>
      </c>
      <c r="K28" s="349">
        <v>116684.96</v>
      </c>
      <c r="L28" s="349">
        <v>6</v>
      </c>
      <c r="M28" s="350" t="s">
        <v>167</v>
      </c>
      <c r="N28" s="351">
        <v>2.611413011787377E-3</v>
      </c>
      <c r="O28" s="352">
        <f t="shared" si="0"/>
        <v>5.4425437612508835E-2</v>
      </c>
    </row>
    <row r="29" spans="1:15">
      <c r="A29" s="348" t="s">
        <v>162</v>
      </c>
      <c r="B29" s="348" t="s">
        <v>171</v>
      </c>
      <c r="C29" s="348" t="s">
        <v>175</v>
      </c>
      <c r="D29" s="348" t="s">
        <v>165</v>
      </c>
      <c r="E29" s="348" t="s">
        <v>222</v>
      </c>
      <c r="F29" s="348" t="s">
        <v>295</v>
      </c>
      <c r="G29" s="348" t="s">
        <v>166</v>
      </c>
      <c r="H29" s="349">
        <v>352140.48</v>
      </c>
      <c r="I29" s="349">
        <v>278162.96672327601</v>
      </c>
      <c r="J29" s="349">
        <v>303594.19182386302</v>
      </c>
      <c r="K29" s="349">
        <v>352140.48</v>
      </c>
      <c r="L29" s="349">
        <v>6.25</v>
      </c>
      <c r="M29" s="350" t="s">
        <v>167</v>
      </c>
      <c r="N29" s="351">
        <v>7.8417973084928105E-3</v>
      </c>
      <c r="O29" s="352">
        <f t="shared" si="0"/>
        <v>5.4425437612508835E-2</v>
      </c>
    </row>
    <row r="30" spans="1:15">
      <c r="A30" s="348" t="s">
        <v>162</v>
      </c>
      <c r="B30" s="348" t="s">
        <v>171</v>
      </c>
      <c r="C30" s="348" t="s">
        <v>175</v>
      </c>
      <c r="D30" s="348" t="s">
        <v>165</v>
      </c>
      <c r="E30" s="348" t="s">
        <v>222</v>
      </c>
      <c r="F30" s="348" t="s">
        <v>296</v>
      </c>
      <c r="G30" s="348" t="s">
        <v>166</v>
      </c>
      <c r="H30" s="349">
        <v>5629.47</v>
      </c>
      <c r="I30" s="349">
        <v>4653.9800357709</v>
      </c>
      <c r="J30" s="349">
        <v>5018.6219193627103</v>
      </c>
      <c r="K30" s="349">
        <v>5629.47</v>
      </c>
      <c r="L30" s="349">
        <v>6.5</v>
      </c>
      <c r="M30" s="350" t="s">
        <v>167</v>
      </c>
      <c r="N30" s="351">
        <v>1.2963033193478951E-4</v>
      </c>
      <c r="O30" s="352">
        <f t="shared" si="0"/>
        <v>5.4425437612508835E-2</v>
      </c>
    </row>
    <row r="31" spans="1:15">
      <c r="A31" s="348" t="s">
        <v>162</v>
      </c>
      <c r="B31" s="348" t="s">
        <v>171</v>
      </c>
      <c r="C31" s="348" t="s">
        <v>175</v>
      </c>
      <c r="D31" s="348" t="s">
        <v>165</v>
      </c>
      <c r="E31" s="348" t="s">
        <v>222</v>
      </c>
      <c r="F31" s="348" t="s">
        <v>297</v>
      </c>
      <c r="G31" s="348" t="s">
        <v>166</v>
      </c>
      <c r="H31" s="349">
        <v>2265.14</v>
      </c>
      <c r="I31" s="349">
        <v>2030.3884705989101</v>
      </c>
      <c r="J31" s="349">
        <v>2208.3326006365501</v>
      </c>
      <c r="K31" s="349">
        <v>2265.14</v>
      </c>
      <c r="L31" s="349">
        <v>6</v>
      </c>
      <c r="M31" s="350" t="s">
        <v>167</v>
      </c>
      <c r="N31" s="351">
        <v>5.7040935269195284E-5</v>
      </c>
      <c r="O31" s="352">
        <f t="shared" si="0"/>
        <v>5.4425437612508835E-2</v>
      </c>
    </row>
    <row r="32" spans="1:15">
      <c r="A32" s="348" t="s">
        <v>162</v>
      </c>
      <c r="B32" s="348" t="s">
        <v>171</v>
      </c>
      <c r="C32" s="348" t="s">
        <v>175</v>
      </c>
      <c r="D32" s="348" t="s">
        <v>165</v>
      </c>
      <c r="E32" s="348" t="s">
        <v>222</v>
      </c>
      <c r="F32" s="348" t="s">
        <v>298</v>
      </c>
      <c r="G32" s="348" t="s">
        <v>166</v>
      </c>
      <c r="H32" s="349">
        <v>1595.3</v>
      </c>
      <c r="I32" s="349">
        <v>1439.1106349742299</v>
      </c>
      <c r="J32" s="349">
        <v>1565.21483180616</v>
      </c>
      <c r="K32" s="349">
        <v>1595.3</v>
      </c>
      <c r="L32" s="349">
        <v>6</v>
      </c>
      <c r="M32" s="350" t="s">
        <v>167</v>
      </c>
      <c r="N32" s="351">
        <v>4.0429289445667868E-5</v>
      </c>
      <c r="O32" s="352">
        <f t="shared" si="0"/>
        <v>5.4425437612508835E-2</v>
      </c>
    </row>
    <row r="33" spans="1:15">
      <c r="A33" s="348" t="s">
        <v>177</v>
      </c>
      <c r="B33" s="348" t="s">
        <v>163</v>
      </c>
      <c r="C33" s="348" t="s">
        <v>164</v>
      </c>
      <c r="D33" s="348" t="s">
        <v>165</v>
      </c>
      <c r="E33" s="348" t="s">
        <v>299</v>
      </c>
      <c r="F33" s="348" t="s">
        <v>300</v>
      </c>
      <c r="G33" s="348" t="s">
        <v>166</v>
      </c>
      <c r="H33" s="349">
        <v>15709.259826</v>
      </c>
      <c r="I33" s="349">
        <v>12739.679687246</v>
      </c>
      <c r="J33" s="349">
        <v>13598.860636936201</v>
      </c>
      <c r="K33" s="349">
        <v>15709.259826</v>
      </c>
      <c r="L33" s="349">
        <v>6.1</v>
      </c>
      <c r="M33" s="350" t="s">
        <v>167</v>
      </c>
      <c r="N33" s="351">
        <v>3.5125674869025301E-4</v>
      </c>
      <c r="O33" s="352">
        <f t="shared" si="0"/>
        <v>4.3799503554460842E-2</v>
      </c>
    </row>
    <row r="34" spans="1:15">
      <c r="A34" s="348" t="s">
        <v>162</v>
      </c>
      <c r="B34" s="348" t="s">
        <v>220</v>
      </c>
      <c r="C34" s="348" t="s">
        <v>175</v>
      </c>
      <c r="D34" s="348" t="s">
        <v>165</v>
      </c>
      <c r="E34" s="348" t="s">
        <v>301</v>
      </c>
      <c r="F34" s="348" t="s">
        <v>224</v>
      </c>
      <c r="G34" s="348" t="s">
        <v>166</v>
      </c>
      <c r="H34" s="349">
        <v>53356.86</v>
      </c>
      <c r="I34" s="349">
        <v>47443.822131647299</v>
      </c>
      <c r="J34" s="349">
        <v>51151.750334381803</v>
      </c>
      <c r="K34" s="349">
        <v>53356.86</v>
      </c>
      <c r="L34" s="349">
        <v>6.5</v>
      </c>
      <c r="M34" s="350" t="s">
        <v>167</v>
      </c>
      <c r="N34" s="351">
        <v>1.3212428593810885E-3</v>
      </c>
      <c r="O34" s="352">
        <f t="shared" si="0"/>
        <v>3.1080455325018408E-2</v>
      </c>
    </row>
    <row r="35" spans="1:15">
      <c r="A35" s="348" t="s">
        <v>162</v>
      </c>
      <c r="B35" s="348" t="s">
        <v>171</v>
      </c>
      <c r="C35" s="348" t="s">
        <v>175</v>
      </c>
      <c r="D35" s="348" t="s">
        <v>165</v>
      </c>
      <c r="E35" s="348" t="s">
        <v>302</v>
      </c>
      <c r="F35" s="348" t="s">
        <v>303</v>
      </c>
      <c r="G35" s="348" t="s">
        <v>166</v>
      </c>
      <c r="H35" s="349">
        <v>53945.2</v>
      </c>
      <c r="I35" s="349">
        <v>47310.511825339599</v>
      </c>
      <c r="J35" s="349">
        <v>50344.485247703698</v>
      </c>
      <c r="K35" s="349">
        <v>53945.2</v>
      </c>
      <c r="L35" s="349">
        <v>4.5</v>
      </c>
      <c r="M35" s="350" t="s">
        <v>167</v>
      </c>
      <c r="N35" s="351">
        <v>1.3003913103250206E-3</v>
      </c>
      <c r="O35" s="352">
        <f t="shared" si="0"/>
        <v>5.4425437612508835E-2</v>
      </c>
    </row>
    <row r="36" spans="1:15">
      <c r="A36" s="348" t="s">
        <v>162</v>
      </c>
      <c r="B36" s="348" t="s">
        <v>174</v>
      </c>
      <c r="C36" s="348" t="s">
        <v>175</v>
      </c>
      <c r="D36" s="348" t="s">
        <v>165</v>
      </c>
      <c r="E36" s="348" t="s">
        <v>302</v>
      </c>
      <c r="F36" s="348" t="s">
        <v>303</v>
      </c>
      <c r="G36" s="348" t="s">
        <v>166</v>
      </c>
      <c r="H36" s="349">
        <v>221172.52</v>
      </c>
      <c r="I36" s="349">
        <v>187001.22204214099</v>
      </c>
      <c r="J36" s="349">
        <v>202573.146524251</v>
      </c>
      <c r="K36" s="349">
        <v>221172.52</v>
      </c>
      <c r="L36" s="349">
        <v>6</v>
      </c>
      <c r="M36" s="350" t="s">
        <v>167</v>
      </c>
      <c r="N36" s="351">
        <v>5.2324372401314481E-3</v>
      </c>
      <c r="O36" s="352">
        <f t="shared" si="0"/>
        <v>3.9706827493457358E-2</v>
      </c>
    </row>
    <row r="37" spans="1:15">
      <c r="A37" s="348" t="s">
        <v>162</v>
      </c>
      <c r="B37" s="348" t="s">
        <v>188</v>
      </c>
      <c r="C37" s="348" t="s">
        <v>175</v>
      </c>
      <c r="D37" s="348" t="s">
        <v>165</v>
      </c>
      <c r="E37" s="348" t="s">
        <v>304</v>
      </c>
      <c r="F37" s="348" t="s">
        <v>224</v>
      </c>
      <c r="G37" s="348" t="s">
        <v>166</v>
      </c>
      <c r="H37" s="349">
        <v>106802.8</v>
      </c>
      <c r="I37" s="349">
        <v>96470.756205296202</v>
      </c>
      <c r="J37" s="349">
        <v>102903.91930981399</v>
      </c>
      <c r="K37" s="349">
        <v>106802.8</v>
      </c>
      <c r="L37" s="349">
        <v>6.5</v>
      </c>
      <c r="M37" s="350" t="s">
        <v>167</v>
      </c>
      <c r="N37" s="351">
        <v>2.6579944518346776E-3</v>
      </c>
      <c r="O37" s="352">
        <f t="shared" si="0"/>
        <v>3.9998535018614029E-2</v>
      </c>
    </row>
    <row r="38" spans="1:15">
      <c r="A38" s="348" t="s">
        <v>162</v>
      </c>
      <c r="B38" s="348" t="s">
        <v>220</v>
      </c>
      <c r="C38" s="348" t="s">
        <v>175</v>
      </c>
      <c r="D38" s="348" t="s">
        <v>165</v>
      </c>
      <c r="E38" s="348" t="s">
        <v>304</v>
      </c>
      <c r="F38" s="348" t="s">
        <v>235</v>
      </c>
      <c r="G38" s="348" t="s">
        <v>166</v>
      </c>
      <c r="H38" s="349">
        <v>112197.2</v>
      </c>
      <c r="I38" s="349">
        <v>93157.014043642193</v>
      </c>
      <c r="J38" s="349">
        <v>100797.72221697</v>
      </c>
      <c r="K38" s="349">
        <v>112197.2</v>
      </c>
      <c r="L38" s="349">
        <v>6</v>
      </c>
      <c r="M38" s="350" t="s">
        <v>167</v>
      </c>
      <c r="N38" s="351">
        <v>2.6035916630507546E-3</v>
      </c>
      <c r="O38" s="352">
        <f t="shared" si="0"/>
        <v>3.1080455325018408E-2</v>
      </c>
    </row>
    <row r="39" spans="1:15">
      <c r="A39" s="348" t="s">
        <v>162</v>
      </c>
      <c r="B39" s="348" t="s">
        <v>199</v>
      </c>
      <c r="C39" s="348" t="s">
        <v>164</v>
      </c>
      <c r="D39" s="348" t="s">
        <v>165</v>
      </c>
      <c r="E39" s="348" t="s">
        <v>305</v>
      </c>
      <c r="F39" s="348" t="s">
        <v>306</v>
      </c>
      <c r="G39" s="348" t="s">
        <v>166</v>
      </c>
      <c r="H39" s="349">
        <v>106972</v>
      </c>
      <c r="I39" s="349">
        <v>93570.148389157403</v>
      </c>
      <c r="J39" s="349">
        <v>100807.40782176</v>
      </c>
      <c r="K39" s="349">
        <v>106972</v>
      </c>
      <c r="L39" s="349">
        <v>5.5</v>
      </c>
      <c r="M39" s="350" t="s">
        <v>167</v>
      </c>
      <c r="N39" s="351">
        <v>2.6038418409250978E-3</v>
      </c>
      <c r="O39" s="352">
        <f t="shared" si="0"/>
        <v>1.4324441634082332E-2</v>
      </c>
    </row>
    <row r="40" spans="1:15">
      <c r="A40" s="348" t="s">
        <v>162</v>
      </c>
      <c r="B40" s="348" t="s">
        <v>174</v>
      </c>
      <c r="C40" s="348" t="s">
        <v>175</v>
      </c>
      <c r="D40" s="348" t="s">
        <v>165</v>
      </c>
      <c r="E40" s="348" t="s">
        <v>307</v>
      </c>
      <c r="F40" s="348" t="s">
        <v>303</v>
      </c>
      <c r="G40" s="348" t="s">
        <v>166</v>
      </c>
      <c r="H40" s="349">
        <v>275128.7</v>
      </c>
      <c r="I40" s="349">
        <v>236644.05022736799</v>
      </c>
      <c r="J40" s="349">
        <v>253958.25237782</v>
      </c>
      <c r="K40" s="349">
        <v>275128.7</v>
      </c>
      <c r="L40" s="349">
        <v>6.25</v>
      </c>
      <c r="M40" s="350" t="s">
        <v>167</v>
      </c>
      <c r="N40" s="351">
        <v>6.5597076413152653E-3</v>
      </c>
      <c r="O40" s="352">
        <f t="shared" si="0"/>
        <v>3.9706827493457358E-2</v>
      </c>
    </row>
    <row r="41" spans="1:15">
      <c r="A41" s="348" t="s">
        <v>162</v>
      </c>
      <c r="B41" s="348" t="s">
        <v>163</v>
      </c>
      <c r="C41" s="348" t="s">
        <v>164</v>
      </c>
      <c r="D41" s="348" t="s">
        <v>165</v>
      </c>
      <c r="E41" s="348" t="s">
        <v>308</v>
      </c>
      <c r="F41" s="348" t="s">
        <v>309</v>
      </c>
      <c r="G41" s="348" t="s">
        <v>166</v>
      </c>
      <c r="H41" s="349">
        <v>22593</v>
      </c>
      <c r="I41" s="349">
        <v>21207.3900000002</v>
      </c>
      <c r="J41" s="349">
        <v>22407.3664849587</v>
      </c>
      <c r="K41" s="349">
        <v>22593</v>
      </c>
      <c r="L41" s="349">
        <v>4.3499999999999996</v>
      </c>
      <c r="M41" s="350" t="s">
        <v>167</v>
      </c>
      <c r="N41" s="351">
        <v>5.7877927484892592E-4</v>
      </c>
      <c r="O41" s="352">
        <f t="shared" si="0"/>
        <v>4.3799503554460842E-2</v>
      </c>
    </row>
    <row r="42" spans="1:15">
      <c r="A42" s="348" t="s">
        <v>162</v>
      </c>
      <c r="B42" s="348" t="s">
        <v>220</v>
      </c>
      <c r="C42" s="348" t="s">
        <v>175</v>
      </c>
      <c r="D42" s="348" t="s">
        <v>165</v>
      </c>
      <c r="E42" s="348" t="s">
        <v>310</v>
      </c>
      <c r="F42" s="348" t="s">
        <v>311</v>
      </c>
      <c r="G42" s="348" t="s">
        <v>166</v>
      </c>
      <c r="H42" s="349">
        <v>72282.2</v>
      </c>
      <c r="I42" s="349">
        <v>66794.835367999505</v>
      </c>
      <c r="J42" s="349">
        <v>70376.415697328004</v>
      </c>
      <c r="K42" s="349">
        <v>72282.2</v>
      </c>
      <c r="L42" s="349">
        <v>4.25</v>
      </c>
      <c r="M42" s="350" t="s">
        <v>167</v>
      </c>
      <c r="N42" s="351">
        <v>1.8178133905699424E-3</v>
      </c>
      <c r="O42" s="352">
        <f t="shared" si="0"/>
        <v>3.1080455325018408E-2</v>
      </c>
    </row>
    <row r="43" spans="1:15">
      <c r="A43" s="348" t="s">
        <v>162</v>
      </c>
      <c r="B43" s="348" t="s">
        <v>228</v>
      </c>
      <c r="C43" s="348" t="s">
        <v>175</v>
      </c>
      <c r="D43" s="348" t="s">
        <v>165</v>
      </c>
      <c r="E43" s="348" t="s">
        <v>193</v>
      </c>
      <c r="F43" s="348" t="s">
        <v>312</v>
      </c>
      <c r="G43" s="348" t="s">
        <v>166</v>
      </c>
      <c r="H43" s="349">
        <v>124397.27</v>
      </c>
      <c r="I43" s="349">
        <v>94456.249334567605</v>
      </c>
      <c r="J43" s="349">
        <v>101901.585202737</v>
      </c>
      <c r="K43" s="349">
        <v>124397.27</v>
      </c>
      <c r="L43" s="349">
        <v>6.5</v>
      </c>
      <c r="M43" s="350" t="s">
        <v>167</v>
      </c>
      <c r="N43" s="351">
        <v>2.6321042961111214E-3</v>
      </c>
      <c r="O43" s="352">
        <f t="shared" si="0"/>
        <v>3.9448932773506154E-2</v>
      </c>
    </row>
    <row r="44" spans="1:15">
      <c r="A44" s="348" t="s">
        <v>162</v>
      </c>
      <c r="B44" s="348" t="s">
        <v>187</v>
      </c>
      <c r="C44" s="348" t="s">
        <v>164</v>
      </c>
      <c r="D44" s="348" t="s">
        <v>165</v>
      </c>
      <c r="E44" s="348" t="s">
        <v>194</v>
      </c>
      <c r="F44" s="348" t="s">
        <v>313</v>
      </c>
      <c r="G44" s="348" t="s">
        <v>166</v>
      </c>
      <c r="H44" s="349">
        <v>558918.06000000006</v>
      </c>
      <c r="I44" s="349">
        <v>474961.14423730102</v>
      </c>
      <c r="J44" s="349">
        <v>500871.72698486602</v>
      </c>
      <c r="K44" s="349">
        <v>558918.06000000006</v>
      </c>
      <c r="L44" s="349">
        <v>4.25</v>
      </c>
      <c r="M44" s="350" t="s">
        <v>167</v>
      </c>
      <c r="N44" s="351">
        <v>1.2937449616456535E-2</v>
      </c>
      <c r="O44" s="352">
        <f t="shared" si="0"/>
        <v>7.0763574962681319E-2</v>
      </c>
    </row>
    <row r="45" spans="1:15">
      <c r="A45" s="348" t="s">
        <v>168</v>
      </c>
      <c r="B45" s="348" t="s">
        <v>172</v>
      </c>
      <c r="C45" s="348" t="s">
        <v>164</v>
      </c>
      <c r="D45" s="348" t="s">
        <v>165</v>
      </c>
      <c r="E45" s="348" t="s">
        <v>314</v>
      </c>
      <c r="F45" s="348" t="s">
        <v>315</v>
      </c>
      <c r="G45" s="348" t="s">
        <v>166</v>
      </c>
      <c r="H45" s="349">
        <v>88376.97</v>
      </c>
      <c r="I45" s="349">
        <v>76915.495048059107</v>
      </c>
      <c r="J45" s="349">
        <v>81819.871697461102</v>
      </c>
      <c r="K45" s="349">
        <v>88376.97</v>
      </c>
      <c r="L45" s="349">
        <v>6</v>
      </c>
      <c r="M45" s="350" t="s">
        <v>167</v>
      </c>
      <c r="N45" s="351">
        <v>2.113396326207139E-3</v>
      </c>
      <c r="O45" s="352">
        <f t="shared" si="0"/>
        <v>9.7845107558850758E-2</v>
      </c>
    </row>
    <row r="46" spans="1:15">
      <c r="A46" s="348" t="s">
        <v>162</v>
      </c>
      <c r="B46" s="348" t="s">
        <v>188</v>
      </c>
      <c r="C46" s="348" t="s">
        <v>175</v>
      </c>
      <c r="D46" s="348" t="s">
        <v>165</v>
      </c>
      <c r="E46" s="348" t="s">
        <v>316</v>
      </c>
      <c r="F46" s="348" t="s">
        <v>317</v>
      </c>
      <c r="G46" s="348" t="s">
        <v>166</v>
      </c>
      <c r="H46" s="349">
        <v>51917.8</v>
      </c>
      <c r="I46" s="349">
        <v>47260.332983531502</v>
      </c>
      <c r="J46" s="349">
        <v>50099.816412917797</v>
      </c>
      <c r="K46" s="349">
        <v>51917.8</v>
      </c>
      <c r="L46" s="349">
        <v>5</v>
      </c>
      <c r="M46" s="350" t="s">
        <v>167</v>
      </c>
      <c r="N46" s="351">
        <v>1.2940715470957909E-3</v>
      </c>
      <c r="O46" s="352">
        <f t="shared" si="0"/>
        <v>3.9998535018614029E-2</v>
      </c>
    </row>
    <row r="47" spans="1:15">
      <c r="A47" s="348" t="s">
        <v>177</v>
      </c>
      <c r="B47" s="348" t="s">
        <v>163</v>
      </c>
      <c r="C47" s="348" t="s">
        <v>164</v>
      </c>
      <c r="D47" s="348" t="s">
        <v>165</v>
      </c>
      <c r="E47" s="348" t="s">
        <v>318</v>
      </c>
      <c r="F47" s="348" t="s">
        <v>300</v>
      </c>
      <c r="G47" s="348" t="s">
        <v>166</v>
      </c>
      <c r="H47" s="349">
        <v>108756.20817</v>
      </c>
      <c r="I47" s="349">
        <v>86895.903614489507</v>
      </c>
      <c r="J47" s="349">
        <v>92562.898320146298</v>
      </c>
      <c r="K47" s="349">
        <v>108756.20817</v>
      </c>
      <c r="L47" s="349">
        <v>6.1</v>
      </c>
      <c r="M47" s="350" t="s">
        <v>167</v>
      </c>
      <c r="N47" s="351">
        <v>2.3908872648470843E-3</v>
      </c>
      <c r="O47" s="352">
        <f t="shared" si="0"/>
        <v>4.3799503554460842E-2</v>
      </c>
    </row>
    <row r="48" spans="1:15">
      <c r="A48" s="348" t="s">
        <v>168</v>
      </c>
      <c r="B48" s="348" t="s">
        <v>169</v>
      </c>
      <c r="C48" s="348" t="s">
        <v>164</v>
      </c>
      <c r="D48" s="348" t="s">
        <v>165</v>
      </c>
      <c r="E48" s="348" t="s">
        <v>319</v>
      </c>
      <c r="F48" s="348" t="s">
        <v>181</v>
      </c>
      <c r="G48" s="348" t="s">
        <v>166</v>
      </c>
      <c r="H48" s="349">
        <v>52273.999973999998</v>
      </c>
      <c r="I48" s="349">
        <v>47920.5569147762</v>
      </c>
      <c r="J48" s="349">
        <v>50409.759936116803</v>
      </c>
      <c r="K48" s="349">
        <v>52273.999973999998</v>
      </c>
      <c r="L48" s="349">
        <v>6.7</v>
      </c>
      <c r="M48" s="350" t="s">
        <v>167</v>
      </c>
      <c r="N48" s="351">
        <v>1.3020773467832133E-3</v>
      </c>
      <c r="O48" s="352">
        <f t="shared" si="0"/>
        <v>3.072492529543413E-3</v>
      </c>
    </row>
    <row r="49" spans="1:15">
      <c r="A49" s="348" t="s">
        <v>177</v>
      </c>
      <c r="B49" s="348" t="s">
        <v>185</v>
      </c>
      <c r="C49" s="348" t="s">
        <v>164</v>
      </c>
      <c r="D49" s="348" t="s">
        <v>165</v>
      </c>
      <c r="E49" s="348" t="s">
        <v>319</v>
      </c>
      <c r="F49" s="348" t="s">
        <v>291</v>
      </c>
      <c r="G49" s="348" t="s">
        <v>166</v>
      </c>
      <c r="H49" s="349">
        <v>115702.06</v>
      </c>
      <c r="I49" s="349">
        <v>97773.102023832296</v>
      </c>
      <c r="J49" s="349">
        <v>103556.50257983799</v>
      </c>
      <c r="K49" s="349">
        <v>115702.06</v>
      </c>
      <c r="L49" s="349">
        <v>6.25</v>
      </c>
      <c r="M49" s="350" t="s">
        <v>167</v>
      </c>
      <c r="N49" s="351">
        <v>2.6748505902861358E-3</v>
      </c>
      <c r="O49" s="352">
        <f t="shared" si="0"/>
        <v>6.836261180983913E-2</v>
      </c>
    </row>
    <row r="50" spans="1:15">
      <c r="A50" s="348" t="s">
        <v>168</v>
      </c>
      <c r="B50" s="348" t="s">
        <v>228</v>
      </c>
      <c r="C50" s="348" t="s">
        <v>175</v>
      </c>
      <c r="D50" s="348" t="s">
        <v>165</v>
      </c>
      <c r="E50" s="348" t="s">
        <v>320</v>
      </c>
      <c r="F50" s="348" t="s">
        <v>321</v>
      </c>
      <c r="G50" s="348" t="s">
        <v>166</v>
      </c>
      <c r="H50" s="349">
        <v>387050.00154999999</v>
      </c>
      <c r="I50" s="349">
        <v>268601.46434197802</v>
      </c>
      <c r="J50" s="349">
        <v>287458.92840871302</v>
      </c>
      <c r="K50" s="349">
        <v>387050.00154999999</v>
      </c>
      <c r="L50" s="349">
        <v>6.12</v>
      </c>
      <c r="M50" s="350" t="s">
        <v>167</v>
      </c>
      <c r="N50" s="351">
        <v>7.4250256157914075E-3</v>
      </c>
      <c r="O50" s="352">
        <f t="shared" si="0"/>
        <v>3.9448932773506154E-2</v>
      </c>
    </row>
    <row r="51" spans="1:15">
      <c r="A51" s="348" t="s">
        <v>162</v>
      </c>
      <c r="B51" s="348" t="s">
        <v>174</v>
      </c>
      <c r="C51" s="348" t="s">
        <v>175</v>
      </c>
      <c r="D51" s="348" t="s">
        <v>165</v>
      </c>
      <c r="E51" s="348" t="s">
        <v>190</v>
      </c>
      <c r="F51" s="348" t="s">
        <v>322</v>
      </c>
      <c r="G51" s="348" t="s">
        <v>166</v>
      </c>
      <c r="H51" s="349">
        <v>28024.67</v>
      </c>
      <c r="I51" s="349">
        <v>23743.496373425402</v>
      </c>
      <c r="J51" s="349">
        <v>25427.149381200699</v>
      </c>
      <c r="K51" s="349">
        <v>28024.67</v>
      </c>
      <c r="L51" s="349">
        <v>6</v>
      </c>
      <c r="M51" s="350" t="s">
        <v>167</v>
      </c>
      <c r="N51" s="351">
        <v>6.5677986256017543E-4</v>
      </c>
      <c r="O51" s="352">
        <f t="shared" si="0"/>
        <v>3.9706827493457358E-2</v>
      </c>
    </row>
    <row r="52" spans="1:15">
      <c r="A52" s="348" t="s">
        <v>177</v>
      </c>
      <c r="B52" s="348" t="s">
        <v>163</v>
      </c>
      <c r="C52" s="348" t="s">
        <v>164</v>
      </c>
      <c r="D52" s="348" t="s">
        <v>165</v>
      </c>
      <c r="E52" s="348" t="s">
        <v>323</v>
      </c>
      <c r="F52" s="348" t="s">
        <v>300</v>
      </c>
      <c r="G52" s="348" t="s">
        <v>166</v>
      </c>
      <c r="H52" s="349">
        <v>2416.81</v>
      </c>
      <c r="I52" s="349">
        <v>2013.85879066195</v>
      </c>
      <c r="J52" s="349">
        <v>2118.1361978374298</v>
      </c>
      <c r="K52" s="349">
        <v>2416.81</v>
      </c>
      <c r="L52" s="349">
        <v>6.1</v>
      </c>
      <c r="M52" s="350" t="s">
        <v>167</v>
      </c>
      <c r="N52" s="351">
        <v>5.4711174266665197E-5</v>
      </c>
      <c r="O52" s="352">
        <f t="shared" si="0"/>
        <v>4.3799503554460842E-2</v>
      </c>
    </row>
    <row r="53" spans="1:15">
      <c r="A53" s="348" t="s">
        <v>177</v>
      </c>
      <c r="B53" s="348" t="s">
        <v>163</v>
      </c>
      <c r="C53" s="348" t="s">
        <v>164</v>
      </c>
      <c r="D53" s="348" t="s">
        <v>165</v>
      </c>
      <c r="E53" s="348" t="s">
        <v>323</v>
      </c>
      <c r="F53" s="348" t="s">
        <v>278</v>
      </c>
      <c r="G53" s="348" t="s">
        <v>166</v>
      </c>
      <c r="H53" s="349">
        <v>17626.029839999999</v>
      </c>
      <c r="I53" s="349">
        <v>14979.1273563264</v>
      </c>
      <c r="J53" s="349">
        <v>15745.202262466</v>
      </c>
      <c r="K53" s="349">
        <v>17626.029839999999</v>
      </c>
      <c r="L53" s="349">
        <v>6</v>
      </c>
      <c r="M53" s="350" t="s">
        <v>167</v>
      </c>
      <c r="N53" s="351">
        <v>4.0669646537610664E-4</v>
      </c>
      <c r="O53" s="352">
        <f t="shared" si="0"/>
        <v>4.3799503554460842E-2</v>
      </c>
    </row>
    <row r="54" spans="1:15">
      <c r="A54" s="348" t="s">
        <v>162</v>
      </c>
      <c r="B54" s="348" t="s">
        <v>220</v>
      </c>
      <c r="C54" s="348" t="s">
        <v>175</v>
      </c>
      <c r="D54" s="348" t="s">
        <v>165</v>
      </c>
      <c r="E54" s="348" t="s">
        <v>323</v>
      </c>
      <c r="F54" s="348" t="s">
        <v>224</v>
      </c>
      <c r="G54" s="348" t="s">
        <v>166</v>
      </c>
      <c r="H54" s="349">
        <v>26678.44</v>
      </c>
      <c r="I54" s="349">
        <v>24336.205286024298</v>
      </c>
      <c r="J54" s="349">
        <v>25720.065114285699</v>
      </c>
      <c r="K54" s="349">
        <v>26678.44</v>
      </c>
      <c r="L54" s="349">
        <v>6.5</v>
      </c>
      <c r="M54" s="350" t="s">
        <v>167</v>
      </c>
      <c r="N54" s="351">
        <v>6.6434583670981851E-4</v>
      </c>
      <c r="O54" s="352">
        <f t="shared" si="0"/>
        <v>3.1080455325018408E-2</v>
      </c>
    </row>
    <row r="55" spans="1:15">
      <c r="A55" s="348" t="s">
        <v>162</v>
      </c>
      <c r="B55" s="348" t="s">
        <v>225</v>
      </c>
      <c r="C55" s="348" t="s">
        <v>164</v>
      </c>
      <c r="D55" s="348" t="s">
        <v>165</v>
      </c>
      <c r="E55" s="348" t="s">
        <v>324</v>
      </c>
      <c r="F55" s="348" t="s">
        <v>226</v>
      </c>
      <c r="G55" s="348" t="s">
        <v>166</v>
      </c>
      <c r="H55" s="349">
        <v>105599.3</v>
      </c>
      <c r="I55" s="349">
        <v>96648.460647605301</v>
      </c>
      <c r="J55" s="349">
        <v>101841.55001431001</v>
      </c>
      <c r="K55" s="349">
        <v>105599.3</v>
      </c>
      <c r="L55" s="349">
        <v>5.45</v>
      </c>
      <c r="M55" s="350" t="s">
        <v>167</v>
      </c>
      <c r="N55" s="351">
        <v>2.6305535952357412E-3</v>
      </c>
      <c r="O55" s="352">
        <f t="shared" si="0"/>
        <v>1.3817537759989961E-2</v>
      </c>
    </row>
    <row r="56" spans="1:15">
      <c r="A56" s="348" t="s">
        <v>162</v>
      </c>
      <c r="B56" s="348" t="s">
        <v>225</v>
      </c>
      <c r="C56" s="348" t="s">
        <v>164</v>
      </c>
      <c r="D56" s="348" t="s">
        <v>165</v>
      </c>
      <c r="E56" s="348" t="s">
        <v>325</v>
      </c>
      <c r="F56" s="348" t="s">
        <v>226</v>
      </c>
      <c r="G56" s="348" t="s">
        <v>166</v>
      </c>
      <c r="H56" s="349">
        <v>105599.3</v>
      </c>
      <c r="I56" s="349">
        <v>96914.805237149601</v>
      </c>
      <c r="J56" s="349">
        <v>101921.81699963901</v>
      </c>
      <c r="K56" s="349">
        <v>105599.3</v>
      </c>
      <c r="L56" s="349">
        <v>5.45</v>
      </c>
      <c r="M56" s="350" t="s">
        <v>167</v>
      </c>
      <c r="N56" s="351">
        <v>2.6326268807150594E-3</v>
      </c>
      <c r="O56" s="352">
        <f t="shared" si="0"/>
        <v>1.3817537759989961E-2</v>
      </c>
    </row>
    <row r="57" spans="1:15">
      <c r="A57" s="348" t="s">
        <v>162</v>
      </c>
      <c r="B57" s="348" t="s">
        <v>187</v>
      </c>
      <c r="C57" s="348" t="s">
        <v>164</v>
      </c>
      <c r="D57" s="348" t="s">
        <v>165</v>
      </c>
      <c r="E57" s="348" t="s">
        <v>325</v>
      </c>
      <c r="F57" s="348" t="s">
        <v>326</v>
      </c>
      <c r="G57" s="348" t="s">
        <v>166</v>
      </c>
      <c r="H57" s="349">
        <v>209147.96</v>
      </c>
      <c r="I57" s="349">
        <v>191905.922283035</v>
      </c>
      <c r="J57" s="349">
        <v>202157.902699973</v>
      </c>
      <c r="K57" s="349">
        <v>209147.96</v>
      </c>
      <c r="L57" s="349">
        <v>4.5</v>
      </c>
      <c r="M57" s="350" t="s">
        <v>167</v>
      </c>
      <c r="N57" s="351">
        <v>5.2217115477720876E-3</v>
      </c>
      <c r="O57" s="352">
        <f t="shared" si="0"/>
        <v>7.0763574962681319E-2</v>
      </c>
    </row>
    <row r="58" spans="1:15">
      <c r="A58" s="348" t="s">
        <v>162</v>
      </c>
      <c r="B58" s="348" t="s">
        <v>171</v>
      </c>
      <c r="C58" s="348" t="s">
        <v>175</v>
      </c>
      <c r="D58" s="348" t="s">
        <v>165</v>
      </c>
      <c r="E58" s="348" t="s">
        <v>325</v>
      </c>
      <c r="F58" s="348" t="s">
        <v>327</v>
      </c>
      <c r="G58" s="348" t="s">
        <v>166</v>
      </c>
      <c r="H58" s="349">
        <v>212205.7</v>
      </c>
      <c r="I58" s="349">
        <v>188848.273899027</v>
      </c>
      <c r="J58" s="349">
        <v>200866.530237859</v>
      </c>
      <c r="K58" s="349">
        <v>212205.7</v>
      </c>
      <c r="L58" s="349">
        <v>5.5</v>
      </c>
      <c r="M58" s="350" t="s">
        <v>167</v>
      </c>
      <c r="N58" s="351">
        <v>5.1883555700544945E-3</v>
      </c>
      <c r="O58" s="352">
        <f t="shared" si="0"/>
        <v>5.4425437612508835E-2</v>
      </c>
    </row>
    <row r="59" spans="1:15">
      <c r="A59" s="348" t="s">
        <v>162</v>
      </c>
      <c r="B59" s="348" t="s">
        <v>174</v>
      </c>
      <c r="C59" s="348" t="s">
        <v>175</v>
      </c>
      <c r="D59" s="348" t="s">
        <v>165</v>
      </c>
      <c r="E59" s="348" t="s">
        <v>328</v>
      </c>
      <c r="F59" s="348" t="s">
        <v>329</v>
      </c>
      <c r="G59" s="348" t="s">
        <v>166</v>
      </c>
      <c r="H59" s="349">
        <v>84452.05</v>
      </c>
      <c r="I59" s="349">
        <v>72554.270454675803</v>
      </c>
      <c r="J59" s="349">
        <v>77468.903129670201</v>
      </c>
      <c r="K59" s="349">
        <v>84452.05</v>
      </c>
      <c r="L59" s="349">
        <v>6.25</v>
      </c>
      <c r="M59" s="350" t="s">
        <v>167</v>
      </c>
      <c r="N59" s="351">
        <v>2.0010113909115566E-3</v>
      </c>
      <c r="O59" s="352">
        <f t="shared" si="0"/>
        <v>3.9706827493457358E-2</v>
      </c>
    </row>
    <row r="60" spans="1:15">
      <c r="A60" s="348" t="s">
        <v>162</v>
      </c>
      <c r="B60" s="348" t="s">
        <v>192</v>
      </c>
      <c r="C60" s="348" t="s">
        <v>164</v>
      </c>
      <c r="D60" s="348" t="s">
        <v>165</v>
      </c>
      <c r="E60" s="348" t="s">
        <v>328</v>
      </c>
      <c r="F60" s="348" t="s">
        <v>330</v>
      </c>
      <c r="G60" s="348" t="s">
        <v>166</v>
      </c>
      <c r="H60" s="349">
        <v>281267.15000000002</v>
      </c>
      <c r="I60" s="349">
        <v>241576.01767072699</v>
      </c>
      <c r="J60" s="349">
        <v>252894.99967172099</v>
      </c>
      <c r="K60" s="349">
        <v>281267.15000000002</v>
      </c>
      <c r="L60" s="349">
        <v>4.1500000000000004</v>
      </c>
      <c r="M60" s="350" t="s">
        <v>167</v>
      </c>
      <c r="N60" s="351">
        <v>6.5322439663389924E-3</v>
      </c>
      <c r="O60" s="352">
        <f t="shared" si="0"/>
        <v>1.1762177450677209E-2</v>
      </c>
    </row>
    <row r="61" spans="1:15">
      <c r="A61" s="348" t="s">
        <v>162</v>
      </c>
      <c r="B61" s="348" t="s">
        <v>199</v>
      </c>
      <c r="C61" s="348" t="s">
        <v>164</v>
      </c>
      <c r="D61" s="348" t="s">
        <v>165</v>
      </c>
      <c r="E61" s="348" t="s">
        <v>331</v>
      </c>
      <c r="F61" s="348" t="s">
        <v>332</v>
      </c>
      <c r="G61" s="348" t="s">
        <v>166</v>
      </c>
      <c r="H61" s="349">
        <v>153303</v>
      </c>
      <c r="I61" s="349">
        <v>145612.05232369399</v>
      </c>
      <c r="J61" s="349">
        <v>152334.16650921499</v>
      </c>
      <c r="K61" s="349">
        <v>153303</v>
      </c>
      <c r="L61" s="349">
        <v>4.25</v>
      </c>
      <c r="M61" s="350" t="s">
        <v>167</v>
      </c>
      <c r="N61" s="351">
        <v>3.9347711158338513E-3</v>
      </c>
      <c r="O61" s="352">
        <f t="shared" si="0"/>
        <v>1.4324441634082332E-2</v>
      </c>
    </row>
    <row r="62" spans="1:15">
      <c r="A62" s="348" t="s">
        <v>168</v>
      </c>
      <c r="B62" s="348" t="s">
        <v>228</v>
      </c>
      <c r="C62" s="348" t="s">
        <v>175</v>
      </c>
      <c r="D62" s="348" t="s">
        <v>165</v>
      </c>
      <c r="E62" s="348" t="s">
        <v>333</v>
      </c>
      <c r="F62" s="348" t="s">
        <v>334</v>
      </c>
      <c r="G62" s="348" t="s">
        <v>166</v>
      </c>
      <c r="H62" s="349">
        <v>73881.84</v>
      </c>
      <c r="I62" s="349">
        <v>57087.447307589799</v>
      </c>
      <c r="J62" s="349">
        <v>60897.245741106097</v>
      </c>
      <c r="K62" s="349">
        <v>73881.84</v>
      </c>
      <c r="L62" s="349">
        <v>5.8</v>
      </c>
      <c r="M62" s="350" t="s">
        <v>167</v>
      </c>
      <c r="N62" s="351">
        <v>1.5729677003316614E-3</v>
      </c>
      <c r="O62" s="352">
        <f t="shared" si="0"/>
        <v>3.9448932773506154E-2</v>
      </c>
    </row>
    <row r="63" spans="1:15">
      <c r="A63" s="348" t="s">
        <v>168</v>
      </c>
      <c r="B63" s="348" t="s">
        <v>228</v>
      </c>
      <c r="C63" s="348" t="s">
        <v>175</v>
      </c>
      <c r="D63" s="348" t="s">
        <v>165</v>
      </c>
      <c r="E63" s="348" t="s">
        <v>202</v>
      </c>
      <c r="F63" s="348" t="s">
        <v>321</v>
      </c>
      <c r="G63" s="348" t="s">
        <v>166</v>
      </c>
      <c r="H63" s="349">
        <v>36927.025334999998</v>
      </c>
      <c r="I63" s="349">
        <v>26161.266808460699</v>
      </c>
      <c r="J63" s="349">
        <v>27426.617807314899</v>
      </c>
      <c r="K63" s="349">
        <v>36927.025334999998</v>
      </c>
      <c r="L63" s="349">
        <v>6.12</v>
      </c>
      <c r="M63" s="350" t="s">
        <v>167</v>
      </c>
      <c r="N63" s="351">
        <v>7.0842586417872895E-4</v>
      </c>
      <c r="O63" s="352">
        <f t="shared" si="0"/>
        <v>3.9448932773506154E-2</v>
      </c>
    </row>
    <row r="64" spans="1:15" ht="15.75" customHeight="1">
      <c r="A64" s="348" t="s">
        <v>162</v>
      </c>
      <c r="B64" s="348" t="s">
        <v>176</v>
      </c>
      <c r="C64" s="348" t="s">
        <v>164</v>
      </c>
      <c r="D64" s="348" t="s">
        <v>165</v>
      </c>
      <c r="E64" s="348" t="s">
        <v>333</v>
      </c>
      <c r="F64" s="348" t="s">
        <v>335</v>
      </c>
      <c r="G64" s="348" t="s">
        <v>166</v>
      </c>
      <c r="H64" s="349">
        <v>105806.92</v>
      </c>
      <c r="I64" s="349">
        <v>94878.105559056901</v>
      </c>
      <c r="J64" s="349">
        <v>100088.143923642</v>
      </c>
      <c r="K64" s="349">
        <v>105806.92</v>
      </c>
      <c r="L64" s="349">
        <v>4.5</v>
      </c>
      <c r="M64" s="350" t="s">
        <v>167</v>
      </c>
      <c r="N64" s="351">
        <v>2.5852633507818137E-3</v>
      </c>
      <c r="O64" s="352">
        <f t="shared" si="0"/>
        <v>9.0956858542674841E-3</v>
      </c>
    </row>
    <row r="65" spans="1:15">
      <c r="A65" s="348" t="s">
        <v>177</v>
      </c>
      <c r="B65" s="348" t="s">
        <v>163</v>
      </c>
      <c r="C65" s="348" t="s">
        <v>164</v>
      </c>
      <c r="D65" s="348" t="s">
        <v>165</v>
      </c>
      <c r="E65" s="348" t="s">
        <v>336</v>
      </c>
      <c r="F65" s="348" t="s">
        <v>300</v>
      </c>
      <c r="G65" s="348" t="s">
        <v>166</v>
      </c>
      <c r="H65" s="349">
        <v>72504.139379999993</v>
      </c>
      <c r="I65" s="349">
        <v>59763.989128835397</v>
      </c>
      <c r="J65" s="349">
        <v>62765.517633882402</v>
      </c>
      <c r="K65" s="349">
        <v>72504.139379999993</v>
      </c>
      <c r="L65" s="349">
        <v>6.1</v>
      </c>
      <c r="M65" s="350" t="s">
        <v>167</v>
      </c>
      <c r="N65" s="351">
        <v>1.6212249130678189E-3</v>
      </c>
      <c r="O65" s="352">
        <f t="shared" si="0"/>
        <v>4.3799503554460842E-2</v>
      </c>
    </row>
    <row r="66" spans="1:15">
      <c r="A66" s="348" t="s">
        <v>177</v>
      </c>
      <c r="B66" s="348" t="s">
        <v>163</v>
      </c>
      <c r="C66" s="348" t="s">
        <v>164</v>
      </c>
      <c r="D66" s="348" t="s">
        <v>165</v>
      </c>
      <c r="E66" s="348" t="s">
        <v>337</v>
      </c>
      <c r="F66" s="348" t="s">
        <v>278</v>
      </c>
      <c r="G66" s="348" t="s">
        <v>166</v>
      </c>
      <c r="H66" s="349">
        <v>364271.25731999998</v>
      </c>
      <c r="I66" s="349">
        <v>308039.24324559898</v>
      </c>
      <c r="J66" s="349">
        <v>322799.32882256701</v>
      </c>
      <c r="K66" s="349">
        <v>364271.25731999998</v>
      </c>
      <c r="L66" s="349">
        <v>6</v>
      </c>
      <c r="M66" s="350" t="s">
        <v>167</v>
      </c>
      <c r="N66" s="351">
        <v>8.337863424649105E-3</v>
      </c>
      <c r="O66" s="352">
        <f t="shared" si="0"/>
        <v>4.3799503554460842E-2</v>
      </c>
    </row>
    <row r="67" spans="1:15">
      <c r="A67" s="348" t="s">
        <v>177</v>
      </c>
      <c r="B67" s="348" t="s">
        <v>172</v>
      </c>
      <c r="C67" s="348" t="s">
        <v>164</v>
      </c>
      <c r="D67" s="348" t="s">
        <v>165</v>
      </c>
      <c r="E67" s="348" t="s">
        <v>337</v>
      </c>
      <c r="F67" s="348" t="s">
        <v>179</v>
      </c>
      <c r="G67" s="348" t="s">
        <v>166</v>
      </c>
      <c r="H67" s="349">
        <v>107853.4</v>
      </c>
      <c r="I67" s="349">
        <v>97892.333621349593</v>
      </c>
      <c r="J67" s="349">
        <v>102295.64930197501</v>
      </c>
      <c r="K67" s="349">
        <v>107853.4</v>
      </c>
      <c r="L67" s="349">
        <v>5.25</v>
      </c>
      <c r="M67" s="350" t="s">
        <v>167</v>
      </c>
      <c r="N67" s="351">
        <v>2.6422829190097148E-3</v>
      </c>
      <c r="O67" s="352">
        <f t="shared" si="0"/>
        <v>9.7845107558850758E-2</v>
      </c>
    </row>
    <row r="68" spans="1:15">
      <c r="A68" s="348" t="s">
        <v>168</v>
      </c>
      <c r="B68" s="348" t="s">
        <v>185</v>
      </c>
      <c r="C68" s="348" t="s">
        <v>164</v>
      </c>
      <c r="D68" s="348" t="s">
        <v>165</v>
      </c>
      <c r="E68" s="348" t="s">
        <v>338</v>
      </c>
      <c r="F68" s="348" t="s">
        <v>196</v>
      </c>
      <c r="G68" s="348" t="s">
        <v>166</v>
      </c>
      <c r="H68" s="349">
        <v>39783.45996</v>
      </c>
      <c r="I68" s="349">
        <v>35481.488778945102</v>
      </c>
      <c r="J68" s="349">
        <v>37255.948873177498</v>
      </c>
      <c r="K68" s="349">
        <v>39783.45996</v>
      </c>
      <c r="L68" s="349">
        <v>7</v>
      </c>
      <c r="M68" s="350" t="s">
        <v>167</v>
      </c>
      <c r="N68" s="351">
        <v>9.6231616897509201E-4</v>
      </c>
      <c r="O68" s="352">
        <f t="shared" si="0"/>
        <v>6.836261180983913E-2</v>
      </c>
    </row>
    <row r="69" spans="1:15">
      <c r="A69" s="348" t="s">
        <v>162</v>
      </c>
      <c r="B69" s="348" t="s">
        <v>185</v>
      </c>
      <c r="C69" s="348" t="s">
        <v>164</v>
      </c>
      <c r="D69" s="348" t="s">
        <v>165</v>
      </c>
      <c r="E69" s="348" t="s">
        <v>338</v>
      </c>
      <c r="F69" s="348" t="s">
        <v>200</v>
      </c>
      <c r="G69" s="348" t="s">
        <v>166</v>
      </c>
      <c r="H69" s="349">
        <v>233369.88</v>
      </c>
      <c r="I69" s="349">
        <v>189798.30553651601</v>
      </c>
      <c r="J69" s="349">
        <v>201478.68479966401</v>
      </c>
      <c r="K69" s="349">
        <v>233369.88</v>
      </c>
      <c r="L69" s="349">
        <v>6</v>
      </c>
      <c r="M69" s="350" t="s">
        <v>167</v>
      </c>
      <c r="N69" s="351">
        <v>5.2041674403880654E-3</v>
      </c>
      <c r="O69" s="352">
        <f t="shared" ref="O69:O132" si="1">SUMIFS($N$4:$N$171,$B$4:$B$171,B69)</f>
        <v>6.836261180983913E-2</v>
      </c>
    </row>
    <row r="70" spans="1:15">
      <c r="A70" s="348" t="s">
        <v>162</v>
      </c>
      <c r="B70" s="348" t="s">
        <v>220</v>
      </c>
      <c r="C70" s="348" t="s">
        <v>175</v>
      </c>
      <c r="D70" s="348" t="s">
        <v>165</v>
      </c>
      <c r="E70" s="348" t="s">
        <v>338</v>
      </c>
      <c r="F70" s="348" t="s">
        <v>274</v>
      </c>
      <c r="G70" s="348" t="s">
        <v>166</v>
      </c>
      <c r="H70" s="349">
        <v>168271.26</v>
      </c>
      <c r="I70" s="349">
        <v>146729.053589705</v>
      </c>
      <c r="J70" s="349">
        <v>153791.799570017</v>
      </c>
      <c r="K70" s="349">
        <v>168271.26</v>
      </c>
      <c r="L70" s="349">
        <v>6</v>
      </c>
      <c r="M70" s="350" t="s">
        <v>167</v>
      </c>
      <c r="N70" s="351">
        <v>3.972421582545016E-3</v>
      </c>
      <c r="O70" s="352">
        <f t="shared" si="1"/>
        <v>3.1080455325018408E-2</v>
      </c>
    </row>
    <row r="71" spans="1:15">
      <c r="A71" s="348" t="s">
        <v>162</v>
      </c>
      <c r="B71" s="348" t="s">
        <v>231</v>
      </c>
      <c r="C71" s="348" t="s">
        <v>164</v>
      </c>
      <c r="D71" s="348" t="s">
        <v>165</v>
      </c>
      <c r="E71" s="348" t="s">
        <v>339</v>
      </c>
      <c r="F71" s="348" t="s">
        <v>340</v>
      </c>
      <c r="G71" s="348" t="s">
        <v>166</v>
      </c>
      <c r="H71" s="349">
        <v>42006</v>
      </c>
      <c r="I71" s="349">
        <v>40001.652798470401</v>
      </c>
      <c r="J71" s="349">
        <v>41574.909799112502</v>
      </c>
      <c r="K71" s="349">
        <v>42006</v>
      </c>
      <c r="L71" s="349">
        <v>5</v>
      </c>
      <c r="M71" s="350" t="s">
        <v>167</v>
      </c>
      <c r="N71" s="351">
        <v>1.0738743511689473E-3</v>
      </c>
      <c r="O71" s="352">
        <f t="shared" si="1"/>
        <v>2.0118045442803503E-2</v>
      </c>
    </row>
    <row r="72" spans="1:15">
      <c r="A72" s="348" t="s">
        <v>162</v>
      </c>
      <c r="B72" s="348" t="s">
        <v>231</v>
      </c>
      <c r="C72" s="348" t="s">
        <v>164</v>
      </c>
      <c r="D72" s="348" t="s">
        <v>165</v>
      </c>
      <c r="E72" s="348" t="s">
        <v>339</v>
      </c>
      <c r="F72" s="348" t="s">
        <v>341</v>
      </c>
      <c r="G72" s="348" t="s">
        <v>166</v>
      </c>
      <c r="H72" s="349">
        <v>33399</v>
      </c>
      <c r="I72" s="349">
        <v>31055.6110206427</v>
      </c>
      <c r="J72" s="349">
        <v>32277.020595537899</v>
      </c>
      <c r="K72" s="349">
        <v>33399</v>
      </c>
      <c r="L72" s="349">
        <v>5.25</v>
      </c>
      <c r="M72" s="350" t="s">
        <v>167</v>
      </c>
      <c r="N72" s="351">
        <v>8.337111184890634E-4</v>
      </c>
      <c r="O72" s="352">
        <f t="shared" si="1"/>
        <v>2.0118045442803503E-2</v>
      </c>
    </row>
    <row r="73" spans="1:15">
      <c r="A73" s="348" t="s">
        <v>162</v>
      </c>
      <c r="B73" s="348" t="s">
        <v>174</v>
      </c>
      <c r="C73" s="348" t="s">
        <v>175</v>
      </c>
      <c r="D73" s="348" t="s">
        <v>165</v>
      </c>
      <c r="E73" s="348" t="s">
        <v>342</v>
      </c>
      <c r="F73" s="348" t="s">
        <v>280</v>
      </c>
      <c r="G73" s="348" t="s">
        <v>166</v>
      </c>
      <c r="H73" s="349">
        <v>322643.82</v>
      </c>
      <c r="I73" s="349">
        <v>293342.50483557</v>
      </c>
      <c r="J73" s="349">
        <v>307565.85533074598</v>
      </c>
      <c r="K73" s="349">
        <v>322643.82</v>
      </c>
      <c r="L73" s="349">
        <v>5</v>
      </c>
      <c r="M73" s="350" t="s">
        <v>167</v>
      </c>
      <c r="N73" s="351">
        <v>7.9443848448728979E-3</v>
      </c>
      <c r="O73" s="352">
        <f t="shared" si="1"/>
        <v>3.9706827493457358E-2</v>
      </c>
    </row>
    <row r="74" spans="1:15">
      <c r="A74" s="348" t="s">
        <v>162</v>
      </c>
      <c r="B74" s="348" t="s">
        <v>231</v>
      </c>
      <c r="C74" s="348" t="s">
        <v>164</v>
      </c>
      <c r="D74" s="348" t="s">
        <v>165</v>
      </c>
      <c r="E74" s="348" t="s">
        <v>343</v>
      </c>
      <c r="F74" s="348" t="s">
        <v>344</v>
      </c>
      <c r="G74" s="348" t="s">
        <v>166</v>
      </c>
      <c r="H74" s="349">
        <v>128126</v>
      </c>
      <c r="I74" s="349">
        <v>121143.905340413</v>
      </c>
      <c r="J74" s="349">
        <v>125897.98140851301</v>
      </c>
      <c r="K74" s="349">
        <v>128126</v>
      </c>
      <c r="L74" s="349">
        <v>5</v>
      </c>
      <c r="M74" s="350" t="s">
        <v>167</v>
      </c>
      <c r="N74" s="351">
        <v>3.2519279957988786E-3</v>
      </c>
      <c r="O74" s="352">
        <f t="shared" si="1"/>
        <v>2.0118045442803503E-2</v>
      </c>
    </row>
    <row r="75" spans="1:15">
      <c r="A75" s="348" t="s">
        <v>162</v>
      </c>
      <c r="B75" s="348" t="s">
        <v>176</v>
      </c>
      <c r="C75" s="348" t="s">
        <v>164</v>
      </c>
      <c r="D75" s="348" t="s">
        <v>165</v>
      </c>
      <c r="E75" s="348" t="s">
        <v>343</v>
      </c>
      <c r="F75" s="348" t="s">
        <v>227</v>
      </c>
      <c r="G75" s="348" t="s">
        <v>166</v>
      </c>
      <c r="H75" s="349">
        <v>260465.8</v>
      </c>
      <c r="I75" s="349">
        <v>242648.583808536</v>
      </c>
      <c r="J75" s="349">
        <v>252050.18449495101</v>
      </c>
      <c r="K75" s="349">
        <v>260465.8</v>
      </c>
      <c r="L75" s="349">
        <v>4</v>
      </c>
      <c r="M75" s="350" t="s">
        <v>167</v>
      </c>
      <c r="N75" s="351">
        <v>6.5104225034856708E-3</v>
      </c>
      <c r="O75" s="352">
        <f t="shared" si="1"/>
        <v>9.0956858542674841E-3</v>
      </c>
    </row>
    <row r="76" spans="1:15">
      <c r="A76" s="348" t="s">
        <v>177</v>
      </c>
      <c r="B76" s="348" t="s">
        <v>172</v>
      </c>
      <c r="C76" s="348" t="s">
        <v>164</v>
      </c>
      <c r="D76" s="348" t="s">
        <v>165</v>
      </c>
      <c r="E76" s="348" t="s">
        <v>198</v>
      </c>
      <c r="F76" s="348" t="s">
        <v>179</v>
      </c>
      <c r="G76" s="348" t="s">
        <v>166</v>
      </c>
      <c r="H76" s="349">
        <v>53926.712299999999</v>
      </c>
      <c r="I76" s="349">
        <v>48631.512941832101</v>
      </c>
      <c r="J76" s="349">
        <v>50831.921262849799</v>
      </c>
      <c r="K76" s="349">
        <v>53926.712299999999</v>
      </c>
      <c r="L76" s="349">
        <v>5.25</v>
      </c>
      <c r="M76" s="350" t="s">
        <v>167</v>
      </c>
      <c r="N76" s="351">
        <v>1.3129817173043899E-3</v>
      </c>
      <c r="O76" s="352">
        <f t="shared" si="1"/>
        <v>9.7845107558850758E-2</v>
      </c>
    </row>
    <row r="77" spans="1:15">
      <c r="A77" s="348" t="s">
        <v>162</v>
      </c>
      <c r="B77" s="348" t="s">
        <v>171</v>
      </c>
      <c r="C77" s="348" t="s">
        <v>175</v>
      </c>
      <c r="D77" s="348" t="s">
        <v>165</v>
      </c>
      <c r="E77" s="348" t="s">
        <v>345</v>
      </c>
      <c r="F77" s="348" t="s">
        <v>346</v>
      </c>
      <c r="G77" s="348" t="s">
        <v>166</v>
      </c>
      <c r="H77" s="349">
        <v>103312.31</v>
      </c>
      <c r="I77" s="349">
        <v>96985.010960089101</v>
      </c>
      <c r="J77" s="349">
        <v>101100.756079681</v>
      </c>
      <c r="K77" s="349">
        <v>103312.31</v>
      </c>
      <c r="L77" s="349">
        <v>6.5</v>
      </c>
      <c r="M77" s="350" t="s">
        <v>167</v>
      </c>
      <c r="N77" s="351">
        <v>2.6114189871333181E-3</v>
      </c>
      <c r="O77" s="352">
        <f t="shared" si="1"/>
        <v>5.4425437612508835E-2</v>
      </c>
    </row>
    <row r="78" spans="1:15">
      <c r="A78" s="348" t="s">
        <v>162</v>
      </c>
      <c r="B78" s="348" t="s">
        <v>172</v>
      </c>
      <c r="C78" s="348" t="s">
        <v>164</v>
      </c>
      <c r="D78" s="348" t="s">
        <v>165</v>
      </c>
      <c r="E78" s="348" t="s">
        <v>347</v>
      </c>
      <c r="F78" s="348" t="s">
        <v>290</v>
      </c>
      <c r="G78" s="348" t="s">
        <v>166</v>
      </c>
      <c r="H78" s="349">
        <v>490245</v>
      </c>
      <c r="I78" s="349">
        <v>439839.112570828</v>
      </c>
      <c r="J78" s="349">
        <v>458448.32543723</v>
      </c>
      <c r="K78" s="349">
        <v>490245</v>
      </c>
      <c r="L78" s="349">
        <v>5.0999999999999996</v>
      </c>
      <c r="M78" s="350" t="s">
        <v>167</v>
      </c>
      <c r="N78" s="351">
        <v>1.1841658837078347E-2</v>
      </c>
      <c r="O78" s="352">
        <f t="shared" si="1"/>
        <v>9.7845107558850758E-2</v>
      </c>
    </row>
    <row r="79" spans="1:15">
      <c r="A79" s="348" t="s">
        <v>168</v>
      </c>
      <c r="B79" s="348" t="s">
        <v>172</v>
      </c>
      <c r="C79" s="348" t="s">
        <v>164</v>
      </c>
      <c r="D79" s="348" t="s">
        <v>165</v>
      </c>
      <c r="E79" s="348" t="s">
        <v>348</v>
      </c>
      <c r="F79" s="348" t="s">
        <v>315</v>
      </c>
      <c r="G79" s="348" t="s">
        <v>166</v>
      </c>
      <c r="H79" s="349">
        <v>115994.79444</v>
      </c>
      <c r="I79" s="349">
        <v>103282.299819847</v>
      </c>
      <c r="J79" s="349">
        <v>107803.52237149799</v>
      </c>
      <c r="K79" s="349">
        <v>115994.79444</v>
      </c>
      <c r="L79" s="349">
        <v>6</v>
      </c>
      <c r="M79" s="350" t="s">
        <v>167</v>
      </c>
      <c r="N79" s="351">
        <v>2.7845505426181533E-3</v>
      </c>
      <c r="O79" s="352">
        <f t="shared" si="1"/>
        <v>9.7845107558850758E-2</v>
      </c>
    </row>
    <row r="80" spans="1:15">
      <c r="A80" s="348" t="s">
        <v>162</v>
      </c>
      <c r="B80" s="348" t="s">
        <v>172</v>
      </c>
      <c r="C80" s="348" t="s">
        <v>164</v>
      </c>
      <c r="D80" s="348" t="s">
        <v>165</v>
      </c>
      <c r="E80" s="348" t="s">
        <v>349</v>
      </c>
      <c r="F80" s="348" t="s">
        <v>290</v>
      </c>
      <c r="G80" s="348" t="s">
        <v>166</v>
      </c>
      <c r="H80" s="349">
        <v>326830</v>
      </c>
      <c r="I80" s="349">
        <v>293693.78540872299</v>
      </c>
      <c r="J80" s="349">
        <v>305632.21471353201</v>
      </c>
      <c r="K80" s="349">
        <v>326830</v>
      </c>
      <c r="L80" s="349">
        <v>5.0999999999999996</v>
      </c>
      <c r="M80" s="350" t="s">
        <v>167</v>
      </c>
      <c r="N80" s="351">
        <v>7.8944391667406296E-3</v>
      </c>
      <c r="O80" s="352">
        <f t="shared" si="1"/>
        <v>9.7845107558850758E-2</v>
      </c>
    </row>
    <row r="81" spans="1:15">
      <c r="A81" s="348" t="s">
        <v>177</v>
      </c>
      <c r="B81" s="348" t="s">
        <v>185</v>
      </c>
      <c r="C81" s="348" t="s">
        <v>164</v>
      </c>
      <c r="D81" s="348" t="s">
        <v>165</v>
      </c>
      <c r="E81" s="348" t="s">
        <v>350</v>
      </c>
      <c r="F81" s="348" t="s">
        <v>291</v>
      </c>
      <c r="G81" s="348" t="s">
        <v>166</v>
      </c>
      <c r="H81" s="349">
        <v>9256.1643999999997</v>
      </c>
      <c r="I81" s="349">
        <v>8086.1253117183596</v>
      </c>
      <c r="J81" s="349">
        <v>8388.8474015252796</v>
      </c>
      <c r="K81" s="349">
        <v>9256.1643999999997</v>
      </c>
      <c r="L81" s="349">
        <v>6.25</v>
      </c>
      <c r="M81" s="350" t="s">
        <v>167</v>
      </c>
      <c r="N81" s="351">
        <v>2.1668280469872657E-4</v>
      </c>
      <c r="O81" s="352">
        <f t="shared" si="1"/>
        <v>6.836261180983913E-2</v>
      </c>
    </row>
    <row r="82" spans="1:15">
      <c r="A82" s="348" t="s">
        <v>168</v>
      </c>
      <c r="B82" s="348" t="s">
        <v>185</v>
      </c>
      <c r="C82" s="348" t="s">
        <v>164</v>
      </c>
      <c r="D82" s="348" t="s">
        <v>165</v>
      </c>
      <c r="E82" s="348" t="s">
        <v>351</v>
      </c>
      <c r="F82" s="348" t="s">
        <v>352</v>
      </c>
      <c r="G82" s="348" t="s">
        <v>166</v>
      </c>
      <c r="H82" s="349">
        <v>11874.65748</v>
      </c>
      <c r="I82" s="349">
        <v>9844.7879526800698</v>
      </c>
      <c r="J82" s="349">
        <v>10276.855317325801</v>
      </c>
      <c r="K82" s="349">
        <v>11874.65748</v>
      </c>
      <c r="L82" s="349">
        <v>5.75</v>
      </c>
      <c r="M82" s="350" t="s">
        <v>167</v>
      </c>
      <c r="N82" s="351">
        <v>2.6544979626596751E-4</v>
      </c>
      <c r="O82" s="352">
        <f t="shared" si="1"/>
        <v>6.836261180983913E-2</v>
      </c>
    </row>
    <row r="83" spans="1:15">
      <c r="A83" s="348" t="s">
        <v>162</v>
      </c>
      <c r="B83" s="348" t="s">
        <v>231</v>
      </c>
      <c r="C83" s="348" t="s">
        <v>164</v>
      </c>
      <c r="D83" s="348" t="s">
        <v>165</v>
      </c>
      <c r="E83" s="348" t="s">
        <v>353</v>
      </c>
      <c r="F83" s="348" t="s">
        <v>354</v>
      </c>
      <c r="G83" s="348" t="s">
        <v>166</v>
      </c>
      <c r="H83" s="349">
        <v>101702</v>
      </c>
      <c r="I83" s="349">
        <v>97458.208096371993</v>
      </c>
      <c r="J83" s="349">
        <v>101032.776836241</v>
      </c>
      <c r="K83" s="349">
        <v>101702</v>
      </c>
      <c r="L83" s="349">
        <v>6.8</v>
      </c>
      <c r="M83" s="350" t="s">
        <v>167</v>
      </c>
      <c r="N83" s="351">
        <v>2.6096630923810545E-3</v>
      </c>
      <c r="O83" s="352">
        <f t="shared" si="1"/>
        <v>2.0118045442803503E-2</v>
      </c>
    </row>
    <row r="84" spans="1:15">
      <c r="A84" s="348" t="s">
        <v>162</v>
      </c>
      <c r="B84" s="348" t="s">
        <v>220</v>
      </c>
      <c r="C84" s="348" t="s">
        <v>175</v>
      </c>
      <c r="D84" s="348" t="s">
        <v>165</v>
      </c>
      <c r="E84" s="348" t="s">
        <v>355</v>
      </c>
      <c r="F84" s="348" t="s">
        <v>356</v>
      </c>
      <c r="G84" s="348" t="s">
        <v>166</v>
      </c>
      <c r="H84" s="349">
        <v>54390.400000000001</v>
      </c>
      <c r="I84" s="349">
        <v>48743.608461358301</v>
      </c>
      <c r="J84" s="349">
        <v>50692.264887726102</v>
      </c>
      <c r="K84" s="349">
        <v>54390.400000000001</v>
      </c>
      <c r="L84" s="349">
        <v>5</v>
      </c>
      <c r="M84" s="350" t="s">
        <v>167</v>
      </c>
      <c r="N84" s="351">
        <v>1.3093744118418589E-3</v>
      </c>
      <c r="O84" s="352">
        <f t="shared" si="1"/>
        <v>3.1080455325018408E-2</v>
      </c>
    </row>
    <row r="85" spans="1:15">
      <c r="A85" s="348" t="s">
        <v>162</v>
      </c>
      <c r="B85" s="348" t="s">
        <v>171</v>
      </c>
      <c r="C85" s="348" t="s">
        <v>175</v>
      </c>
      <c r="D85" s="348" t="s">
        <v>165</v>
      </c>
      <c r="E85" s="348" t="s">
        <v>355</v>
      </c>
      <c r="F85" s="348" t="s">
        <v>357</v>
      </c>
      <c r="G85" s="348" t="s">
        <v>166</v>
      </c>
      <c r="H85" s="349">
        <v>113093.12</v>
      </c>
      <c r="I85" s="349">
        <v>100205.911544695</v>
      </c>
      <c r="J85" s="349">
        <v>104211.908790662</v>
      </c>
      <c r="K85" s="349">
        <v>113093.12</v>
      </c>
      <c r="L85" s="349">
        <v>6.75</v>
      </c>
      <c r="M85" s="350" t="s">
        <v>167</v>
      </c>
      <c r="N85" s="351">
        <v>2.6917796449203264E-3</v>
      </c>
      <c r="O85" s="352">
        <f t="shared" si="1"/>
        <v>5.4425437612508835E-2</v>
      </c>
    </row>
    <row r="86" spans="1:15">
      <c r="A86" s="348" t="s">
        <v>162</v>
      </c>
      <c r="B86" s="348" t="s">
        <v>231</v>
      </c>
      <c r="C86" s="348" t="s">
        <v>164</v>
      </c>
      <c r="D86" s="348" t="s">
        <v>165</v>
      </c>
      <c r="E86" s="348" t="s">
        <v>358</v>
      </c>
      <c r="F86" s="348" t="s">
        <v>359</v>
      </c>
      <c r="G86" s="348" t="s">
        <v>166</v>
      </c>
      <c r="H86" s="349">
        <v>178560</v>
      </c>
      <c r="I86" s="349">
        <v>144370.291634658</v>
      </c>
      <c r="J86" s="349">
        <v>150015.28303253601</v>
      </c>
      <c r="K86" s="349">
        <v>178560</v>
      </c>
      <c r="L86" s="349">
        <v>4.75</v>
      </c>
      <c r="M86" s="350" t="s">
        <v>167</v>
      </c>
      <c r="N86" s="351">
        <v>3.8748746662447247E-3</v>
      </c>
      <c r="O86" s="352">
        <f t="shared" si="1"/>
        <v>2.0118045442803503E-2</v>
      </c>
    </row>
    <row r="87" spans="1:15">
      <c r="A87" s="348" t="s">
        <v>162</v>
      </c>
      <c r="B87" s="348" t="s">
        <v>220</v>
      </c>
      <c r="C87" s="348" t="s">
        <v>175</v>
      </c>
      <c r="D87" s="348" t="s">
        <v>165</v>
      </c>
      <c r="E87" s="348" t="s">
        <v>237</v>
      </c>
      <c r="F87" s="348" t="s">
        <v>360</v>
      </c>
      <c r="G87" s="348" t="s">
        <v>166</v>
      </c>
      <c r="H87" s="349">
        <v>276840.8</v>
      </c>
      <c r="I87" s="349">
        <v>241417.62086185801</v>
      </c>
      <c r="J87" s="349">
        <v>250679.39109150099</v>
      </c>
      <c r="K87" s="349">
        <v>276840.8</v>
      </c>
      <c r="L87" s="349">
        <v>4.75</v>
      </c>
      <c r="M87" s="350" t="s">
        <v>167</v>
      </c>
      <c r="N87" s="351">
        <v>6.4750150934917714E-3</v>
      </c>
      <c r="O87" s="352">
        <f t="shared" si="1"/>
        <v>3.1080455325018408E-2</v>
      </c>
    </row>
    <row r="88" spans="1:15">
      <c r="A88" s="348" t="s">
        <v>162</v>
      </c>
      <c r="B88" s="348" t="s">
        <v>220</v>
      </c>
      <c r="C88" s="348" t="s">
        <v>175</v>
      </c>
      <c r="D88" s="348" t="s">
        <v>165</v>
      </c>
      <c r="E88" s="348" t="s">
        <v>237</v>
      </c>
      <c r="F88" s="348" t="s">
        <v>361</v>
      </c>
      <c r="G88" s="348" t="s">
        <v>166</v>
      </c>
      <c r="H88" s="349">
        <v>290345.95</v>
      </c>
      <c r="I88" s="349">
        <v>241970.32069210699</v>
      </c>
      <c r="J88" s="349">
        <v>251451.382180229</v>
      </c>
      <c r="K88" s="349">
        <v>290345.95</v>
      </c>
      <c r="L88" s="349">
        <v>4.95</v>
      </c>
      <c r="M88" s="350" t="s">
        <v>167</v>
      </c>
      <c r="N88" s="351">
        <v>6.4949555199057254E-3</v>
      </c>
      <c r="O88" s="352">
        <f t="shared" si="1"/>
        <v>3.1080455325018408E-2</v>
      </c>
    </row>
    <row r="89" spans="1:15">
      <c r="A89" s="348" t="s">
        <v>162</v>
      </c>
      <c r="B89" s="348" t="s">
        <v>188</v>
      </c>
      <c r="C89" s="348" t="s">
        <v>175</v>
      </c>
      <c r="D89" s="348" t="s">
        <v>165</v>
      </c>
      <c r="E89" s="348" t="s">
        <v>237</v>
      </c>
      <c r="F89" s="348" t="s">
        <v>360</v>
      </c>
      <c r="G89" s="348" t="s">
        <v>166</v>
      </c>
      <c r="H89" s="349">
        <v>22034.25</v>
      </c>
      <c r="I89" s="349">
        <v>19348.755637267201</v>
      </c>
      <c r="J89" s="349">
        <v>20051.505880007298</v>
      </c>
      <c r="K89" s="349">
        <v>22034.25</v>
      </c>
      <c r="L89" s="349">
        <v>4.5</v>
      </c>
      <c r="M89" s="350" t="s">
        <v>167</v>
      </c>
      <c r="N89" s="351">
        <v>5.1792771098959365E-4</v>
      </c>
      <c r="O89" s="352">
        <f t="shared" si="1"/>
        <v>3.9998535018614029E-2</v>
      </c>
    </row>
    <row r="90" spans="1:15">
      <c r="A90" s="348" t="s">
        <v>168</v>
      </c>
      <c r="B90" s="348" t="s">
        <v>171</v>
      </c>
      <c r="C90" s="348" t="s">
        <v>175</v>
      </c>
      <c r="D90" s="348" t="s">
        <v>165</v>
      </c>
      <c r="E90" s="348" t="s">
        <v>202</v>
      </c>
      <c r="F90" s="348" t="s">
        <v>362</v>
      </c>
      <c r="G90" s="348" t="s">
        <v>166</v>
      </c>
      <c r="H90" s="349">
        <v>339393.83575000003</v>
      </c>
      <c r="I90" s="349">
        <v>243324.10132263001</v>
      </c>
      <c r="J90" s="349">
        <v>253995.561411259</v>
      </c>
      <c r="K90" s="349">
        <v>339393.83575000003</v>
      </c>
      <c r="L90" s="349">
        <v>5.5</v>
      </c>
      <c r="M90" s="350" t="s">
        <v>167</v>
      </c>
      <c r="N90" s="351">
        <v>6.5606713286514651E-3</v>
      </c>
      <c r="O90" s="352">
        <f t="shared" si="1"/>
        <v>5.4425437612508835E-2</v>
      </c>
    </row>
    <row r="91" spans="1:15">
      <c r="A91" s="348" t="s">
        <v>177</v>
      </c>
      <c r="B91" s="348" t="s">
        <v>185</v>
      </c>
      <c r="C91" s="348" t="s">
        <v>164</v>
      </c>
      <c r="D91" s="348" t="s">
        <v>165</v>
      </c>
      <c r="E91" s="348" t="s">
        <v>201</v>
      </c>
      <c r="F91" s="348" t="s">
        <v>291</v>
      </c>
      <c r="G91" s="348" t="s">
        <v>166</v>
      </c>
      <c r="H91" s="349">
        <v>57851.027499999997</v>
      </c>
      <c r="I91" s="349">
        <v>49964.806673399296</v>
      </c>
      <c r="J91" s="349">
        <v>51830.947577483297</v>
      </c>
      <c r="K91" s="349">
        <v>57851.027499999997</v>
      </c>
      <c r="L91" s="349">
        <v>6.25</v>
      </c>
      <c r="M91" s="350" t="s">
        <v>167</v>
      </c>
      <c r="N91" s="351">
        <v>1.3387864331922076E-3</v>
      </c>
      <c r="O91" s="352">
        <f t="shared" si="1"/>
        <v>6.836261180983913E-2</v>
      </c>
    </row>
    <row r="92" spans="1:15">
      <c r="A92" s="348" t="s">
        <v>162</v>
      </c>
      <c r="B92" s="348" t="s">
        <v>185</v>
      </c>
      <c r="C92" s="348" t="s">
        <v>164</v>
      </c>
      <c r="D92" s="348" t="s">
        <v>165</v>
      </c>
      <c r="E92" s="348" t="s">
        <v>363</v>
      </c>
      <c r="F92" s="348" t="s">
        <v>200</v>
      </c>
      <c r="G92" s="348" t="s">
        <v>166</v>
      </c>
      <c r="H92" s="349">
        <v>58342.43</v>
      </c>
      <c r="I92" s="349">
        <v>50869.025392091302</v>
      </c>
      <c r="J92" s="349">
        <v>52557.9625051478</v>
      </c>
      <c r="K92" s="349">
        <v>58342.43</v>
      </c>
      <c r="L92" s="349">
        <v>6</v>
      </c>
      <c r="M92" s="350" t="s">
        <v>167</v>
      </c>
      <c r="N92" s="351">
        <v>1.3575651313904303E-3</v>
      </c>
      <c r="O92" s="352">
        <f t="shared" si="1"/>
        <v>6.836261180983913E-2</v>
      </c>
    </row>
    <row r="93" spans="1:15">
      <c r="A93" s="348" t="s">
        <v>162</v>
      </c>
      <c r="B93" s="348" t="s">
        <v>228</v>
      </c>
      <c r="C93" s="348" t="s">
        <v>175</v>
      </c>
      <c r="D93" s="348" t="s">
        <v>165</v>
      </c>
      <c r="E93" s="348" t="s">
        <v>203</v>
      </c>
      <c r="F93" s="348" t="s">
        <v>364</v>
      </c>
      <c r="G93" s="348" t="s">
        <v>166</v>
      </c>
      <c r="H93" s="349">
        <v>111379.46</v>
      </c>
      <c r="I93" s="349">
        <v>98100.962512405298</v>
      </c>
      <c r="J93" s="349">
        <v>102237.946011223</v>
      </c>
      <c r="K93" s="349">
        <v>111379.46</v>
      </c>
      <c r="L93" s="349">
        <v>6.5</v>
      </c>
      <c r="M93" s="350" t="s">
        <v>167</v>
      </c>
      <c r="N93" s="351">
        <v>2.6407924507389226E-3</v>
      </c>
      <c r="O93" s="352">
        <f t="shared" si="1"/>
        <v>3.9448932773506154E-2</v>
      </c>
    </row>
    <row r="94" spans="1:15">
      <c r="A94" s="348" t="s">
        <v>162</v>
      </c>
      <c r="B94" s="348" t="s">
        <v>365</v>
      </c>
      <c r="C94" s="348" t="s">
        <v>164</v>
      </c>
      <c r="D94" s="348" t="s">
        <v>165</v>
      </c>
      <c r="E94" s="348" t="s">
        <v>366</v>
      </c>
      <c r="F94" s="348" t="s">
        <v>367</v>
      </c>
      <c r="G94" s="348" t="s">
        <v>166</v>
      </c>
      <c r="H94" s="349">
        <v>1122569.42</v>
      </c>
      <c r="I94" s="349">
        <v>1002000</v>
      </c>
      <c r="J94" s="349">
        <v>1031384.06111227</v>
      </c>
      <c r="K94" s="349">
        <v>1122569.42</v>
      </c>
      <c r="L94" s="349">
        <v>4</v>
      </c>
      <c r="M94" s="350" t="s">
        <v>167</v>
      </c>
      <c r="N94" s="351">
        <v>2.6640512145057645E-2</v>
      </c>
      <c r="O94" s="352">
        <f t="shared" si="1"/>
        <v>0.36708109743659806</v>
      </c>
    </row>
    <row r="95" spans="1:15">
      <c r="A95" s="348" t="s">
        <v>168</v>
      </c>
      <c r="B95" s="348" t="s">
        <v>172</v>
      </c>
      <c r="C95" s="348" t="s">
        <v>164</v>
      </c>
      <c r="D95" s="348" t="s">
        <v>165</v>
      </c>
      <c r="E95" s="348" t="s">
        <v>186</v>
      </c>
      <c r="F95" s="348" t="s">
        <v>368</v>
      </c>
      <c r="G95" s="348" t="s">
        <v>166</v>
      </c>
      <c r="H95" s="349">
        <v>18664.931550000001</v>
      </c>
      <c r="I95" s="349">
        <v>15937.357179458701</v>
      </c>
      <c r="J95" s="349">
        <v>16440.517947348701</v>
      </c>
      <c r="K95" s="349">
        <v>18664.931550000001</v>
      </c>
      <c r="L95" s="349">
        <v>7</v>
      </c>
      <c r="M95" s="350" t="s">
        <v>167</v>
      </c>
      <c r="N95" s="351">
        <v>4.2465637637937578E-4</v>
      </c>
      <c r="O95" s="352">
        <f t="shared" si="1"/>
        <v>9.7845107558850758E-2</v>
      </c>
    </row>
    <row r="96" spans="1:15">
      <c r="A96" s="348" t="s">
        <v>162</v>
      </c>
      <c r="B96" s="348" t="s">
        <v>365</v>
      </c>
      <c r="C96" s="348" t="s">
        <v>164</v>
      </c>
      <c r="D96" s="348" t="s">
        <v>165</v>
      </c>
      <c r="E96" s="348" t="s">
        <v>369</v>
      </c>
      <c r="F96" s="348" t="s">
        <v>370</v>
      </c>
      <c r="G96" s="348" t="s">
        <v>166</v>
      </c>
      <c r="H96" s="349">
        <v>561284.71</v>
      </c>
      <c r="I96" s="349">
        <v>501000.00000000198</v>
      </c>
      <c r="J96" s="349">
        <v>515304.30404450902</v>
      </c>
      <c r="K96" s="349">
        <v>561284.71</v>
      </c>
      <c r="L96" s="349">
        <v>4</v>
      </c>
      <c r="M96" s="350" t="s">
        <v>167</v>
      </c>
      <c r="N96" s="351">
        <v>1.3310241148669331E-2</v>
      </c>
      <c r="O96" s="352">
        <f t="shared" si="1"/>
        <v>0.36708109743659806</v>
      </c>
    </row>
    <row r="97" spans="1:15">
      <c r="A97" s="348" t="s">
        <v>162</v>
      </c>
      <c r="B97" s="348" t="s">
        <v>188</v>
      </c>
      <c r="C97" s="348" t="s">
        <v>175</v>
      </c>
      <c r="D97" s="348" t="s">
        <v>165</v>
      </c>
      <c r="E97" s="348" t="s">
        <v>371</v>
      </c>
      <c r="F97" s="348" t="s">
        <v>372</v>
      </c>
      <c r="G97" s="348" t="s">
        <v>166</v>
      </c>
      <c r="H97" s="349">
        <v>320712.3</v>
      </c>
      <c r="I97" s="349">
        <v>293487.03090772498</v>
      </c>
      <c r="J97" s="349">
        <v>302943.30302597798</v>
      </c>
      <c r="K97" s="349">
        <v>320712.3</v>
      </c>
      <c r="L97" s="349">
        <v>4.5</v>
      </c>
      <c r="M97" s="350" t="s">
        <v>167</v>
      </c>
      <c r="N97" s="351">
        <v>7.8249849380297269E-3</v>
      </c>
      <c r="O97" s="352">
        <f t="shared" si="1"/>
        <v>3.9998535018614029E-2</v>
      </c>
    </row>
    <row r="98" spans="1:15">
      <c r="A98" s="348" t="s">
        <v>162</v>
      </c>
      <c r="B98" s="348" t="s">
        <v>171</v>
      </c>
      <c r="C98" s="348" t="s">
        <v>175</v>
      </c>
      <c r="D98" s="348" t="s">
        <v>165</v>
      </c>
      <c r="E98" s="348" t="s">
        <v>373</v>
      </c>
      <c r="F98" s="348" t="s">
        <v>374</v>
      </c>
      <c r="G98" s="348" t="s">
        <v>166</v>
      </c>
      <c r="H98" s="349">
        <v>123210.94</v>
      </c>
      <c r="I98" s="349">
        <v>103195.494174227</v>
      </c>
      <c r="J98" s="349">
        <v>106409.922011135</v>
      </c>
      <c r="K98" s="349">
        <v>123210.94</v>
      </c>
      <c r="L98" s="349">
        <v>6</v>
      </c>
      <c r="M98" s="350" t="s">
        <v>167</v>
      </c>
      <c r="N98" s="351">
        <v>2.7485540319821741E-3</v>
      </c>
      <c r="O98" s="352">
        <f t="shared" si="1"/>
        <v>5.4425437612508835E-2</v>
      </c>
    </row>
    <row r="99" spans="1:15">
      <c r="A99" s="348" t="s">
        <v>177</v>
      </c>
      <c r="B99" s="348" t="s">
        <v>185</v>
      </c>
      <c r="C99" s="348" t="s">
        <v>164</v>
      </c>
      <c r="D99" s="348" t="s">
        <v>165</v>
      </c>
      <c r="E99" s="348" t="s">
        <v>375</v>
      </c>
      <c r="F99" s="348" t="s">
        <v>291</v>
      </c>
      <c r="G99" s="348" t="s">
        <v>166</v>
      </c>
      <c r="H99" s="349">
        <v>5785.10275</v>
      </c>
      <c r="I99" s="349">
        <v>4824.4042781402904</v>
      </c>
      <c r="J99" s="349">
        <v>5025.6642142905603</v>
      </c>
      <c r="K99" s="349">
        <v>5785.10275</v>
      </c>
      <c r="L99" s="349">
        <v>6.25</v>
      </c>
      <c r="M99" s="350" t="s">
        <v>167</v>
      </c>
      <c r="N99" s="351">
        <v>1.2981223346946336E-4</v>
      </c>
      <c r="O99" s="352">
        <f t="shared" si="1"/>
        <v>6.836261180983913E-2</v>
      </c>
    </row>
    <row r="100" spans="1:15">
      <c r="A100" s="348" t="s">
        <v>162</v>
      </c>
      <c r="B100" s="348" t="s">
        <v>365</v>
      </c>
      <c r="C100" s="348" t="s">
        <v>164</v>
      </c>
      <c r="D100" s="348" t="s">
        <v>165</v>
      </c>
      <c r="E100" s="348" t="s">
        <v>375</v>
      </c>
      <c r="F100" s="348" t="s">
        <v>376</v>
      </c>
      <c r="G100" s="348" t="s">
        <v>166</v>
      </c>
      <c r="H100" s="349">
        <v>1122459.6000000001</v>
      </c>
      <c r="I100" s="349">
        <v>1002000.00000003</v>
      </c>
      <c r="J100" s="349">
        <v>1028949.35131074</v>
      </c>
      <c r="K100" s="349">
        <v>1122459.6000000001</v>
      </c>
      <c r="L100" s="349">
        <v>4</v>
      </c>
      <c r="M100" s="350" t="s">
        <v>167</v>
      </c>
      <c r="N100" s="351">
        <v>2.6577623917012506E-2</v>
      </c>
      <c r="O100" s="352">
        <f t="shared" si="1"/>
        <v>0.36708109743659806</v>
      </c>
    </row>
    <row r="101" spans="1:15">
      <c r="A101" s="348" t="s">
        <v>162</v>
      </c>
      <c r="B101" s="348" t="s">
        <v>188</v>
      </c>
      <c r="C101" s="348" t="s">
        <v>175</v>
      </c>
      <c r="D101" s="348" t="s">
        <v>165</v>
      </c>
      <c r="E101" s="348" t="s">
        <v>377</v>
      </c>
      <c r="F101" s="348" t="s">
        <v>378</v>
      </c>
      <c r="G101" s="348" t="s">
        <v>166</v>
      </c>
      <c r="H101" s="349">
        <v>164095.95000000001</v>
      </c>
      <c r="I101" s="349">
        <v>150634.48094719701</v>
      </c>
      <c r="J101" s="349">
        <v>155670.170348204</v>
      </c>
      <c r="K101" s="349">
        <v>164095.95000000001</v>
      </c>
      <c r="L101" s="349">
        <v>7</v>
      </c>
      <c r="M101" s="350" t="s">
        <v>167</v>
      </c>
      <c r="N101" s="351">
        <v>4.02093964813859E-3</v>
      </c>
      <c r="O101" s="352">
        <f t="shared" si="1"/>
        <v>3.9998535018614029E-2</v>
      </c>
    </row>
    <row r="102" spans="1:15">
      <c r="A102" s="348" t="s">
        <v>162</v>
      </c>
      <c r="B102" s="348" t="s">
        <v>188</v>
      </c>
      <c r="C102" s="348" t="s">
        <v>175</v>
      </c>
      <c r="D102" s="348" t="s">
        <v>165</v>
      </c>
      <c r="E102" s="348" t="s">
        <v>379</v>
      </c>
      <c r="F102" s="348" t="s">
        <v>226</v>
      </c>
      <c r="G102" s="348" t="s">
        <v>166</v>
      </c>
      <c r="H102" s="349">
        <v>26471.79</v>
      </c>
      <c r="I102" s="349">
        <v>24818.340210308401</v>
      </c>
      <c r="J102" s="349">
        <v>25540.550990704502</v>
      </c>
      <c r="K102" s="349">
        <v>26471.79</v>
      </c>
      <c r="L102" s="349">
        <v>4.3499999999999996</v>
      </c>
      <c r="M102" s="350" t="s">
        <v>167</v>
      </c>
      <c r="N102" s="351">
        <v>6.597090109435595E-4</v>
      </c>
      <c r="O102" s="352">
        <f t="shared" si="1"/>
        <v>3.9998535018614029E-2</v>
      </c>
    </row>
    <row r="103" spans="1:15">
      <c r="A103" s="348" t="s">
        <v>162</v>
      </c>
      <c r="B103" s="348" t="s">
        <v>172</v>
      </c>
      <c r="C103" s="348" t="s">
        <v>164</v>
      </c>
      <c r="D103" s="348" t="s">
        <v>165</v>
      </c>
      <c r="E103" s="348" t="s">
        <v>380</v>
      </c>
      <c r="F103" s="348" t="s">
        <v>290</v>
      </c>
      <c r="G103" s="348" t="s">
        <v>166</v>
      </c>
      <c r="H103" s="349">
        <v>490245</v>
      </c>
      <c r="I103" s="349">
        <v>451804.30241492699</v>
      </c>
      <c r="J103" s="349">
        <v>463228.80362173798</v>
      </c>
      <c r="K103" s="349">
        <v>490245</v>
      </c>
      <c r="L103" s="349">
        <v>5.0999999999999996</v>
      </c>
      <c r="M103" s="350" t="s">
        <v>167</v>
      </c>
      <c r="N103" s="351">
        <v>1.1965137948241094E-2</v>
      </c>
      <c r="O103" s="352">
        <f t="shared" si="1"/>
        <v>9.7845107558850758E-2</v>
      </c>
    </row>
    <row r="104" spans="1:15">
      <c r="A104" s="348" t="s">
        <v>168</v>
      </c>
      <c r="B104" s="348" t="s">
        <v>171</v>
      </c>
      <c r="C104" s="348" t="s">
        <v>175</v>
      </c>
      <c r="D104" s="348" t="s">
        <v>165</v>
      </c>
      <c r="E104" s="348" t="s">
        <v>381</v>
      </c>
      <c r="F104" s="348" t="s">
        <v>382</v>
      </c>
      <c r="G104" s="348" t="s">
        <v>166</v>
      </c>
      <c r="H104" s="349">
        <v>283084.78100700001</v>
      </c>
      <c r="I104" s="349">
        <v>223813.20036134499</v>
      </c>
      <c r="J104" s="349">
        <v>230655.13036036899</v>
      </c>
      <c r="K104" s="349">
        <v>283084.78100700001</v>
      </c>
      <c r="L104" s="349">
        <v>5.25</v>
      </c>
      <c r="M104" s="350" t="s">
        <v>167</v>
      </c>
      <c r="N104" s="351">
        <v>5.9577911210481494E-3</v>
      </c>
      <c r="O104" s="352">
        <f t="shared" si="1"/>
        <v>5.4425437612508835E-2</v>
      </c>
    </row>
    <row r="105" spans="1:15">
      <c r="A105" s="348" t="s">
        <v>162</v>
      </c>
      <c r="B105" s="348" t="s">
        <v>172</v>
      </c>
      <c r="C105" s="348" t="s">
        <v>164</v>
      </c>
      <c r="D105" s="348" t="s">
        <v>165</v>
      </c>
      <c r="E105" s="348" t="s">
        <v>383</v>
      </c>
      <c r="F105" s="348" t="s">
        <v>290</v>
      </c>
      <c r="G105" s="348" t="s">
        <v>166</v>
      </c>
      <c r="H105" s="349">
        <v>490245</v>
      </c>
      <c r="I105" s="349">
        <v>452657.62899964902</v>
      </c>
      <c r="J105" s="349">
        <v>463572.54680581699</v>
      </c>
      <c r="K105" s="349">
        <v>490245</v>
      </c>
      <c r="L105" s="349">
        <v>5.0999999999999996</v>
      </c>
      <c r="M105" s="350" t="s">
        <v>167</v>
      </c>
      <c r="N105" s="351">
        <v>1.1974016788641597E-2</v>
      </c>
      <c r="O105" s="352">
        <f t="shared" si="1"/>
        <v>9.7845107558850758E-2</v>
      </c>
    </row>
    <row r="106" spans="1:15">
      <c r="A106" s="348" t="s">
        <v>162</v>
      </c>
      <c r="B106" s="348" t="s">
        <v>188</v>
      </c>
      <c r="C106" s="348" t="s">
        <v>175</v>
      </c>
      <c r="D106" s="348" t="s">
        <v>165</v>
      </c>
      <c r="E106" s="348" t="s">
        <v>384</v>
      </c>
      <c r="F106" s="348" t="s">
        <v>385</v>
      </c>
      <c r="G106" s="348" t="s">
        <v>166</v>
      </c>
      <c r="H106" s="349">
        <v>114287.11</v>
      </c>
      <c r="I106" s="349">
        <v>104506.653018973</v>
      </c>
      <c r="J106" s="349">
        <v>107521.98624385</v>
      </c>
      <c r="K106" s="349">
        <v>114287.11</v>
      </c>
      <c r="L106" s="349">
        <v>4.5999999999999996</v>
      </c>
      <c r="M106" s="350" t="s">
        <v>167</v>
      </c>
      <c r="N106" s="351">
        <v>2.7772785021526543E-3</v>
      </c>
      <c r="O106" s="352">
        <f t="shared" si="1"/>
        <v>3.9998535018614029E-2</v>
      </c>
    </row>
    <row r="107" spans="1:15">
      <c r="A107" s="348" t="s">
        <v>162</v>
      </c>
      <c r="B107" s="348" t="s">
        <v>173</v>
      </c>
      <c r="C107" s="348" t="s">
        <v>164</v>
      </c>
      <c r="D107" s="348" t="s">
        <v>165</v>
      </c>
      <c r="E107" s="348" t="s">
        <v>384</v>
      </c>
      <c r="F107" s="348" t="s">
        <v>386</v>
      </c>
      <c r="G107" s="348" t="s">
        <v>166</v>
      </c>
      <c r="H107" s="349">
        <v>219517.76</v>
      </c>
      <c r="I107" s="349">
        <v>208835.36601262999</v>
      </c>
      <c r="J107" s="349">
        <v>212167.046315429</v>
      </c>
      <c r="K107" s="349">
        <v>219517.76</v>
      </c>
      <c r="L107" s="349">
        <v>6.5</v>
      </c>
      <c r="M107" s="350" t="s">
        <v>167</v>
      </c>
      <c r="N107" s="351">
        <v>5.4802463866386311E-3</v>
      </c>
      <c r="O107" s="352">
        <f t="shared" si="1"/>
        <v>8.1504068945617136E-3</v>
      </c>
    </row>
    <row r="108" spans="1:15">
      <c r="A108" s="348" t="s">
        <v>162</v>
      </c>
      <c r="B108" s="348" t="s">
        <v>172</v>
      </c>
      <c r="C108" s="348" t="s">
        <v>164</v>
      </c>
      <c r="D108" s="348" t="s">
        <v>165</v>
      </c>
      <c r="E108" s="348" t="s">
        <v>387</v>
      </c>
      <c r="F108" s="348" t="s">
        <v>290</v>
      </c>
      <c r="G108" s="348" t="s">
        <v>166</v>
      </c>
      <c r="H108" s="349">
        <v>326830</v>
      </c>
      <c r="I108" s="349">
        <v>301987.84570697899</v>
      </c>
      <c r="J108" s="349">
        <v>309048.36389120098</v>
      </c>
      <c r="K108" s="349">
        <v>326830</v>
      </c>
      <c r="L108" s="349">
        <v>5.0999999999999996</v>
      </c>
      <c r="M108" s="350" t="s">
        <v>167</v>
      </c>
      <c r="N108" s="351">
        <v>7.9826778424080362E-3</v>
      </c>
      <c r="O108" s="352">
        <f t="shared" si="1"/>
        <v>9.7845107558850758E-2</v>
      </c>
    </row>
    <row r="109" spans="1:15">
      <c r="A109" s="348" t="s">
        <v>162</v>
      </c>
      <c r="B109" s="348" t="s">
        <v>163</v>
      </c>
      <c r="C109" s="348" t="s">
        <v>164</v>
      </c>
      <c r="D109" s="348" t="s">
        <v>165</v>
      </c>
      <c r="E109" s="348" t="s">
        <v>234</v>
      </c>
      <c r="F109" s="348" t="s">
        <v>286</v>
      </c>
      <c r="G109" s="348" t="s">
        <v>166</v>
      </c>
      <c r="H109" s="349">
        <v>232948</v>
      </c>
      <c r="I109" s="349">
        <v>202420.27049401801</v>
      </c>
      <c r="J109" s="349">
        <v>208366.94977152499</v>
      </c>
      <c r="K109" s="349">
        <v>232948</v>
      </c>
      <c r="L109" s="349">
        <v>6.5</v>
      </c>
      <c r="M109" s="350" t="s">
        <v>167</v>
      </c>
      <c r="N109" s="351">
        <v>5.382090401930965E-3</v>
      </c>
      <c r="O109" s="352">
        <f t="shared" si="1"/>
        <v>4.3799503554460842E-2</v>
      </c>
    </row>
    <row r="110" spans="1:15">
      <c r="A110" s="348" t="s">
        <v>162</v>
      </c>
      <c r="B110" s="348" t="s">
        <v>365</v>
      </c>
      <c r="C110" s="348" t="s">
        <v>164</v>
      </c>
      <c r="D110" s="348" t="s">
        <v>165</v>
      </c>
      <c r="E110" s="348" t="s">
        <v>388</v>
      </c>
      <c r="F110" s="348" t="s">
        <v>389</v>
      </c>
      <c r="G110" s="348" t="s">
        <v>166</v>
      </c>
      <c r="H110" s="349">
        <v>561229.80000000005</v>
      </c>
      <c r="I110" s="349">
        <v>507039.45000001101</v>
      </c>
      <c r="J110" s="349">
        <v>518424.96272938198</v>
      </c>
      <c r="K110" s="349">
        <v>561229.80000000005</v>
      </c>
      <c r="L110" s="349">
        <v>4</v>
      </c>
      <c r="M110" s="350" t="s">
        <v>167</v>
      </c>
      <c r="N110" s="351">
        <v>1.3390847344488647E-2</v>
      </c>
      <c r="O110" s="352">
        <f t="shared" si="1"/>
        <v>0.36708109743659806</v>
      </c>
    </row>
    <row r="111" spans="1:15">
      <c r="A111" s="348" t="s">
        <v>162</v>
      </c>
      <c r="B111" s="348" t="s">
        <v>182</v>
      </c>
      <c r="C111" s="348" t="s">
        <v>164</v>
      </c>
      <c r="D111" s="348" t="s">
        <v>165</v>
      </c>
      <c r="E111" s="348" t="s">
        <v>390</v>
      </c>
      <c r="F111" s="348" t="s">
        <v>391</v>
      </c>
      <c r="G111" s="348" t="s">
        <v>166</v>
      </c>
      <c r="H111" s="349">
        <v>40917.18</v>
      </c>
      <c r="I111" s="349">
        <v>29800.869026345499</v>
      </c>
      <c r="J111" s="349">
        <v>30594.207831086002</v>
      </c>
      <c r="K111" s="349">
        <v>40917.18</v>
      </c>
      <c r="L111" s="349">
        <v>5.5</v>
      </c>
      <c r="M111" s="350" t="s">
        <v>167</v>
      </c>
      <c r="N111" s="351">
        <v>7.9024429019535099E-4</v>
      </c>
      <c r="O111" s="352">
        <f t="shared" si="1"/>
        <v>3.3374942765469024E-3</v>
      </c>
    </row>
    <row r="112" spans="1:15">
      <c r="A112" s="348" t="s">
        <v>162</v>
      </c>
      <c r="B112" s="348" t="s">
        <v>365</v>
      </c>
      <c r="C112" s="348" t="s">
        <v>164</v>
      </c>
      <c r="D112" s="348" t="s">
        <v>165</v>
      </c>
      <c r="E112" s="348" t="s">
        <v>392</v>
      </c>
      <c r="F112" s="348" t="s">
        <v>393</v>
      </c>
      <c r="G112" s="348" t="s">
        <v>166</v>
      </c>
      <c r="H112" s="349">
        <v>1116540.94</v>
      </c>
      <c r="I112" s="349">
        <v>1002000.00000002</v>
      </c>
      <c r="J112" s="349">
        <v>1020390.2921362401</v>
      </c>
      <c r="K112" s="349">
        <v>1116540.94</v>
      </c>
      <c r="L112" s="349">
        <v>3.8</v>
      </c>
      <c r="M112" s="350" t="s">
        <v>167</v>
      </c>
      <c r="N112" s="351">
        <v>2.6356544565017639E-2</v>
      </c>
      <c r="O112" s="352">
        <f t="shared" si="1"/>
        <v>0.36708109743659806</v>
      </c>
    </row>
    <row r="113" spans="1:15">
      <c r="A113" s="348" t="s">
        <v>177</v>
      </c>
      <c r="B113" s="348" t="s">
        <v>185</v>
      </c>
      <c r="C113" s="348" t="s">
        <v>164</v>
      </c>
      <c r="D113" s="348" t="s">
        <v>165</v>
      </c>
      <c r="E113" s="348" t="s">
        <v>394</v>
      </c>
      <c r="F113" s="348" t="s">
        <v>197</v>
      </c>
      <c r="G113" s="348" t="s">
        <v>166</v>
      </c>
      <c r="H113" s="349">
        <v>228287.6716</v>
      </c>
      <c r="I113" s="349">
        <v>208622.575555355</v>
      </c>
      <c r="J113" s="349">
        <v>211985.12443577999</v>
      </c>
      <c r="K113" s="349">
        <v>228287.6716</v>
      </c>
      <c r="L113" s="349">
        <v>6.25</v>
      </c>
      <c r="M113" s="350" t="s">
        <v>167</v>
      </c>
      <c r="N113" s="351">
        <v>5.4755473688556577E-3</v>
      </c>
      <c r="O113" s="352">
        <f t="shared" si="1"/>
        <v>6.836261180983913E-2</v>
      </c>
    </row>
    <row r="114" spans="1:15">
      <c r="A114" s="348" t="s">
        <v>162</v>
      </c>
      <c r="B114" s="348" t="s">
        <v>188</v>
      </c>
      <c r="C114" s="348" t="s">
        <v>175</v>
      </c>
      <c r="D114" s="348" t="s">
        <v>165</v>
      </c>
      <c r="E114" s="348" t="s">
        <v>218</v>
      </c>
      <c r="F114" s="348" t="s">
        <v>395</v>
      </c>
      <c r="G114" s="348" t="s">
        <v>166</v>
      </c>
      <c r="H114" s="349">
        <v>11664.38</v>
      </c>
      <c r="I114" s="349">
        <v>9896.3503691139704</v>
      </c>
      <c r="J114" s="349">
        <v>10098.5927608442</v>
      </c>
      <c r="K114" s="349">
        <v>11664.38</v>
      </c>
      <c r="L114" s="349">
        <v>4.5</v>
      </c>
      <c r="M114" s="350" t="s">
        <v>167</v>
      </c>
      <c r="N114" s="351">
        <v>2.6084529831024413E-4</v>
      </c>
      <c r="O114" s="352">
        <f t="shared" si="1"/>
        <v>3.9998535018614029E-2</v>
      </c>
    </row>
    <row r="115" spans="1:15">
      <c r="A115" s="348" t="s">
        <v>168</v>
      </c>
      <c r="B115" s="348" t="s">
        <v>228</v>
      </c>
      <c r="C115" s="348" t="s">
        <v>175</v>
      </c>
      <c r="D115" s="348" t="s">
        <v>165</v>
      </c>
      <c r="E115" s="348" t="s">
        <v>219</v>
      </c>
      <c r="F115" s="348" t="s">
        <v>321</v>
      </c>
      <c r="G115" s="348" t="s">
        <v>166</v>
      </c>
      <c r="H115" s="349">
        <v>41030.034269999996</v>
      </c>
      <c r="I115" s="349">
        <v>30121.049146187899</v>
      </c>
      <c r="J115" s="349">
        <v>30898.577759234198</v>
      </c>
      <c r="K115" s="349">
        <v>41030.034269999996</v>
      </c>
      <c r="L115" s="349">
        <v>6.12</v>
      </c>
      <c r="M115" s="350" t="s">
        <v>167</v>
      </c>
      <c r="N115" s="351">
        <v>7.9810612466919178E-4</v>
      </c>
      <c r="O115" s="352">
        <f t="shared" si="1"/>
        <v>3.9448932773506154E-2</v>
      </c>
    </row>
    <row r="116" spans="1:15">
      <c r="A116" s="348" t="s">
        <v>162</v>
      </c>
      <c r="B116" s="348" t="s">
        <v>365</v>
      </c>
      <c r="C116" s="348" t="s">
        <v>164</v>
      </c>
      <c r="D116" s="348" t="s">
        <v>165</v>
      </c>
      <c r="E116" s="348" t="s">
        <v>396</v>
      </c>
      <c r="F116" s="348" t="s">
        <v>397</v>
      </c>
      <c r="G116" s="348" t="s">
        <v>166</v>
      </c>
      <c r="H116" s="349">
        <v>1116436.6200000001</v>
      </c>
      <c r="I116" s="349">
        <v>1002000.00000001</v>
      </c>
      <c r="J116" s="349">
        <v>1015917.23454304</v>
      </c>
      <c r="K116" s="349">
        <v>1116436.6200000001</v>
      </c>
      <c r="L116" s="349">
        <v>3.8</v>
      </c>
      <c r="M116" s="350" t="s">
        <v>167</v>
      </c>
      <c r="N116" s="351">
        <v>2.6241006086549515E-2</v>
      </c>
      <c r="O116" s="352">
        <f t="shared" si="1"/>
        <v>0.36708109743659806</v>
      </c>
    </row>
    <row r="117" spans="1:15">
      <c r="A117" s="348" t="s">
        <v>162</v>
      </c>
      <c r="B117" s="348" t="s">
        <v>398</v>
      </c>
      <c r="C117" s="348" t="s">
        <v>175</v>
      </c>
      <c r="D117" s="348" t="s">
        <v>165</v>
      </c>
      <c r="E117" s="348" t="s">
        <v>399</v>
      </c>
      <c r="F117" s="348" t="s">
        <v>400</v>
      </c>
      <c r="G117" s="348" t="s">
        <v>166</v>
      </c>
      <c r="H117" s="349">
        <v>118016</v>
      </c>
      <c r="I117" s="349">
        <v>100036.990000002</v>
      </c>
      <c r="J117" s="349">
        <v>101635.148760148</v>
      </c>
      <c r="K117" s="349">
        <v>118016</v>
      </c>
      <c r="L117" s="349">
        <v>4.5</v>
      </c>
      <c r="M117" s="350" t="s">
        <v>167</v>
      </c>
      <c r="N117" s="351">
        <v>2.6252222784881002E-3</v>
      </c>
      <c r="O117" s="352">
        <f t="shared" si="1"/>
        <v>2.6252222784881002E-3</v>
      </c>
    </row>
    <row r="118" spans="1:15">
      <c r="A118" s="348" t="s">
        <v>162</v>
      </c>
      <c r="B118" s="348" t="s">
        <v>365</v>
      </c>
      <c r="C118" s="348" t="s">
        <v>164</v>
      </c>
      <c r="D118" s="348" t="s">
        <v>165</v>
      </c>
      <c r="E118" s="348" t="s">
        <v>401</v>
      </c>
      <c r="F118" s="348" t="s">
        <v>402</v>
      </c>
      <c r="G118" s="348" t="s">
        <v>166</v>
      </c>
      <c r="H118" s="349">
        <v>1116540.94</v>
      </c>
      <c r="I118" s="349">
        <v>1002000.00000002</v>
      </c>
      <c r="J118" s="349">
        <v>1013843.09447487</v>
      </c>
      <c r="K118" s="349">
        <v>1116540.94</v>
      </c>
      <c r="L118" s="349">
        <v>3.8</v>
      </c>
      <c r="M118" s="350" t="s">
        <v>167</v>
      </c>
      <c r="N118" s="351">
        <v>2.6187431326418896E-2</v>
      </c>
      <c r="O118" s="352">
        <f t="shared" si="1"/>
        <v>0.36708109743659806</v>
      </c>
    </row>
    <row r="119" spans="1:15">
      <c r="A119" s="348" t="s">
        <v>177</v>
      </c>
      <c r="B119" s="348" t="s">
        <v>163</v>
      </c>
      <c r="C119" s="348" t="s">
        <v>164</v>
      </c>
      <c r="D119" s="348" t="s">
        <v>165</v>
      </c>
      <c r="E119" s="348" t="s">
        <v>403</v>
      </c>
      <c r="F119" s="348" t="s">
        <v>278</v>
      </c>
      <c r="G119" s="348" t="s">
        <v>166</v>
      </c>
      <c r="H119" s="349">
        <v>17626.029839999999</v>
      </c>
      <c r="I119" s="349">
        <v>15542.906569398299</v>
      </c>
      <c r="J119" s="349">
        <v>15743.941881152799</v>
      </c>
      <c r="K119" s="349">
        <v>17626.029839999999</v>
      </c>
      <c r="L119" s="349">
        <v>6</v>
      </c>
      <c r="M119" s="350" t="s">
        <v>167</v>
      </c>
      <c r="N119" s="351">
        <v>4.0666390989561424E-4</v>
      </c>
      <c r="O119" s="352">
        <f t="shared" si="1"/>
        <v>4.3799503554460842E-2</v>
      </c>
    </row>
    <row r="120" spans="1:15">
      <c r="A120" s="348" t="s">
        <v>162</v>
      </c>
      <c r="B120" s="348" t="s">
        <v>228</v>
      </c>
      <c r="C120" s="348" t="s">
        <v>175</v>
      </c>
      <c r="D120" s="348" t="s">
        <v>165</v>
      </c>
      <c r="E120" s="348" t="s">
        <v>404</v>
      </c>
      <c r="F120" s="348" t="s">
        <v>405</v>
      </c>
      <c r="G120" s="348" t="s">
        <v>166</v>
      </c>
      <c r="H120" s="349">
        <v>117087.26</v>
      </c>
      <c r="I120" s="349">
        <v>103101.494854281</v>
      </c>
      <c r="J120" s="349">
        <v>104689.02409024299</v>
      </c>
      <c r="K120" s="349">
        <v>117087.26</v>
      </c>
      <c r="L120" s="349">
        <v>7</v>
      </c>
      <c r="M120" s="350" t="s">
        <v>167</v>
      </c>
      <c r="N120" s="351">
        <v>2.7041034691991047E-3</v>
      </c>
      <c r="O120" s="352">
        <f t="shared" si="1"/>
        <v>3.9448932773506154E-2</v>
      </c>
    </row>
    <row r="121" spans="1:15">
      <c r="A121" s="348" t="s">
        <v>162</v>
      </c>
      <c r="B121" s="348" t="s">
        <v>171</v>
      </c>
      <c r="C121" s="348" t="s">
        <v>175</v>
      </c>
      <c r="D121" s="348" t="s">
        <v>165</v>
      </c>
      <c r="E121" s="348" t="s">
        <v>404</v>
      </c>
      <c r="F121" s="348" t="s">
        <v>276</v>
      </c>
      <c r="G121" s="348" t="s">
        <v>166</v>
      </c>
      <c r="H121" s="349">
        <v>114212.24</v>
      </c>
      <c r="I121" s="349">
        <v>102987.38419108601</v>
      </c>
      <c r="J121" s="349">
        <v>104424.554360421</v>
      </c>
      <c r="K121" s="349">
        <v>114212.24</v>
      </c>
      <c r="L121" s="349">
        <v>6.25</v>
      </c>
      <c r="M121" s="350" t="s">
        <v>167</v>
      </c>
      <c r="N121" s="351">
        <v>2.6972722515034146E-3</v>
      </c>
      <c r="O121" s="352">
        <f t="shared" si="1"/>
        <v>5.4425437612508835E-2</v>
      </c>
    </row>
    <row r="122" spans="1:15">
      <c r="A122" s="348" t="s">
        <v>162</v>
      </c>
      <c r="B122" s="348" t="s">
        <v>171</v>
      </c>
      <c r="C122" s="348" t="s">
        <v>175</v>
      </c>
      <c r="D122" s="348" t="s">
        <v>165</v>
      </c>
      <c r="E122" s="348" t="s">
        <v>404</v>
      </c>
      <c r="F122" s="348" t="s">
        <v>294</v>
      </c>
      <c r="G122" s="348" t="s">
        <v>166</v>
      </c>
      <c r="H122" s="349">
        <v>117397.28</v>
      </c>
      <c r="I122" s="349">
        <v>99309.0017485149</v>
      </c>
      <c r="J122" s="349">
        <v>101164.804116846</v>
      </c>
      <c r="K122" s="349">
        <v>117397.28</v>
      </c>
      <c r="L122" s="349">
        <v>6.25</v>
      </c>
      <c r="M122" s="350" t="s">
        <v>167</v>
      </c>
      <c r="N122" s="351">
        <v>2.6130733393540818E-3</v>
      </c>
      <c r="O122" s="352">
        <f t="shared" si="1"/>
        <v>5.4425437612508835E-2</v>
      </c>
    </row>
    <row r="123" spans="1:15">
      <c r="A123" s="348" t="s">
        <v>162</v>
      </c>
      <c r="B123" s="348" t="s">
        <v>188</v>
      </c>
      <c r="C123" s="348" t="s">
        <v>175</v>
      </c>
      <c r="D123" s="348" t="s">
        <v>165</v>
      </c>
      <c r="E123" s="348" t="s">
        <v>404</v>
      </c>
      <c r="F123" s="348" t="s">
        <v>236</v>
      </c>
      <c r="G123" s="348" t="s">
        <v>166</v>
      </c>
      <c r="H123" s="349">
        <v>155523.28</v>
      </c>
      <c r="I123" s="349">
        <v>150265.390965295</v>
      </c>
      <c r="J123" s="349">
        <v>152470.815414126</v>
      </c>
      <c r="K123" s="349">
        <v>155523.28</v>
      </c>
      <c r="L123" s="349">
        <v>7</v>
      </c>
      <c r="M123" s="350" t="s">
        <v>167</v>
      </c>
      <c r="N123" s="351">
        <v>3.9383007387436379E-3</v>
      </c>
      <c r="O123" s="352">
        <f t="shared" si="1"/>
        <v>3.9998535018614029E-2</v>
      </c>
    </row>
    <row r="124" spans="1:15">
      <c r="A124" s="348" t="s">
        <v>177</v>
      </c>
      <c r="B124" s="348" t="s">
        <v>185</v>
      </c>
      <c r="C124" s="348" t="s">
        <v>164</v>
      </c>
      <c r="D124" s="348" t="s">
        <v>165</v>
      </c>
      <c r="E124" s="348" t="s">
        <v>406</v>
      </c>
      <c r="F124" s="348" t="s">
        <v>291</v>
      </c>
      <c r="G124" s="348" t="s">
        <v>166</v>
      </c>
      <c r="H124" s="349">
        <v>40495.719250000002</v>
      </c>
      <c r="I124" s="349">
        <v>34472.606215494503</v>
      </c>
      <c r="J124" s="349">
        <v>35056.332109958203</v>
      </c>
      <c r="K124" s="349">
        <v>40495.719250000002</v>
      </c>
      <c r="L124" s="349">
        <v>6.25</v>
      </c>
      <c r="M124" s="350" t="s">
        <v>167</v>
      </c>
      <c r="N124" s="351">
        <v>9.0550036261890154E-4</v>
      </c>
      <c r="O124" s="352">
        <f t="shared" si="1"/>
        <v>6.836261180983913E-2</v>
      </c>
    </row>
    <row r="125" spans="1:15">
      <c r="A125" s="348" t="s">
        <v>177</v>
      </c>
      <c r="B125" s="348" t="s">
        <v>185</v>
      </c>
      <c r="C125" s="348" t="s">
        <v>164</v>
      </c>
      <c r="D125" s="348" t="s">
        <v>165</v>
      </c>
      <c r="E125" s="348" t="s">
        <v>406</v>
      </c>
      <c r="F125" s="348" t="s">
        <v>197</v>
      </c>
      <c r="G125" s="348" t="s">
        <v>166</v>
      </c>
      <c r="H125" s="349">
        <v>74193.493270000006</v>
      </c>
      <c r="I125" s="349">
        <v>63945.298601881797</v>
      </c>
      <c r="J125" s="349">
        <v>65027.827397547197</v>
      </c>
      <c r="K125" s="349">
        <v>74193.493270000006</v>
      </c>
      <c r="L125" s="349">
        <v>6.25</v>
      </c>
      <c r="M125" s="350" t="s">
        <v>167</v>
      </c>
      <c r="N125" s="351">
        <v>1.6796600712278148E-3</v>
      </c>
      <c r="O125" s="352">
        <f t="shared" si="1"/>
        <v>6.836261180983913E-2</v>
      </c>
    </row>
    <row r="126" spans="1:15">
      <c r="A126" s="348" t="s">
        <v>177</v>
      </c>
      <c r="B126" s="348" t="s">
        <v>228</v>
      </c>
      <c r="C126" s="348" t="s">
        <v>175</v>
      </c>
      <c r="D126" s="348" t="s">
        <v>165</v>
      </c>
      <c r="E126" s="348" t="s">
        <v>407</v>
      </c>
      <c r="F126" s="348" t="s">
        <v>321</v>
      </c>
      <c r="G126" s="348" t="s">
        <v>166</v>
      </c>
      <c r="H126" s="349">
        <v>13601.64381</v>
      </c>
      <c r="I126" s="349">
        <v>10457.8700000029</v>
      </c>
      <c r="J126" s="349">
        <v>10594.441534986299</v>
      </c>
      <c r="K126" s="349">
        <v>13601.64381</v>
      </c>
      <c r="L126" s="349">
        <v>6</v>
      </c>
      <c r="M126" s="350" t="s">
        <v>167</v>
      </c>
      <c r="N126" s="351">
        <v>2.7365300572759446E-4</v>
      </c>
      <c r="O126" s="352">
        <f t="shared" si="1"/>
        <v>3.9448932773506154E-2</v>
      </c>
    </row>
    <row r="127" spans="1:15">
      <c r="A127" s="348" t="s">
        <v>177</v>
      </c>
      <c r="B127" s="348" t="s">
        <v>185</v>
      </c>
      <c r="C127" s="348" t="s">
        <v>164</v>
      </c>
      <c r="D127" s="348" t="s">
        <v>165</v>
      </c>
      <c r="E127" s="348" t="s">
        <v>407</v>
      </c>
      <c r="F127" s="348" t="s">
        <v>197</v>
      </c>
      <c r="G127" s="348" t="s">
        <v>166</v>
      </c>
      <c r="H127" s="349">
        <v>28535.95895</v>
      </c>
      <c r="I127" s="349">
        <v>25500.864494217301</v>
      </c>
      <c r="J127" s="349">
        <v>25811.840064673801</v>
      </c>
      <c r="K127" s="349">
        <v>28535.95895</v>
      </c>
      <c r="L127" s="349">
        <v>6.25</v>
      </c>
      <c r="M127" s="350" t="s">
        <v>167</v>
      </c>
      <c r="N127" s="351">
        <v>6.6671637138512624E-4</v>
      </c>
      <c r="O127" s="352">
        <f t="shared" si="1"/>
        <v>6.836261180983913E-2</v>
      </c>
    </row>
    <row r="128" spans="1:15">
      <c r="A128" s="348" t="s">
        <v>162</v>
      </c>
      <c r="B128" s="348" t="s">
        <v>365</v>
      </c>
      <c r="C128" s="348" t="s">
        <v>164</v>
      </c>
      <c r="D128" s="348" t="s">
        <v>165</v>
      </c>
      <c r="E128" s="348" t="s">
        <v>408</v>
      </c>
      <c r="F128" s="348" t="s">
        <v>409</v>
      </c>
      <c r="G128" s="348" t="s">
        <v>166</v>
      </c>
      <c r="H128" s="349">
        <v>558218.31000000006</v>
      </c>
      <c r="I128" s="349">
        <v>501000.00000000303</v>
      </c>
      <c r="J128" s="349">
        <v>505060.42518924701</v>
      </c>
      <c r="K128" s="349">
        <v>558218.31000000006</v>
      </c>
      <c r="L128" s="349">
        <v>3.8</v>
      </c>
      <c r="M128" s="350" t="s">
        <v>167</v>
      </c>
      <c r="N128" s="351">
        <v>1.3045643130001287E-2</v>
      </c>
      <c r="O128" s="352">
        <f t="shared" si="1"/>
        <v>0.36708109743659806</v>
      </c>
    </row>
    <row r="129" spans="1:15">
      <c r="A129" s="348" t="s">
        <v>162</v>
      </c>
      <c r="B129" s="348" t="s">
        <v>163</v>
      </c>
      <c r="C129" s="348" t="s">
        <v>164</v>
      </c>
      <c r="D129" s="348" t="s">
        <v>165</v>
      </c>
      <c r="E129" s="348" t="s">
        <v>410</v>
      </c>
      <c r="F129" s="348" t="s">
        <v>411</v>
      </c>
      <c r="G129" s="348" t="s">
        <v>166</v>
      </c>
      <c r="H129" s="349">
        <v>12067</v>
      </c>
      <c r="I129" s="349">
        <v>11915.630000000099</v>
      </c>
      <c r="J129" s="349">
        <v>11993.178680414499</v>
      </c>
      <c r="K129" s="349">
        <v>12067</v>
      </c>
      <c r="L129" s="349">
        <v>0.5</v>
      </c>
      <c r="M129" s="350" t="s">
        <v>167</v>
      </c>
      <c r="N129" s="351">
        <v>3.0978219883373749E-4</v>
      </c>
      <c r="O129" s="352">
        <f t="shared" si="1"/>
        <v>4.3799503554460842E-2</v>
      </c>
    </row>
    <row r="130" spans="1:15">
      <c r="A130" s="348" t="s">
        <v>162</v>
      </c>
      <c r="B130" s="348" t="s">
        <v>187</v>
      </c>
      <c r="C130" s="348" t="s">
        <v>164</v>
      </c>
      <c r="D130" s="348" t="s">
        <v>165</v>
      </c>
      <c r="E130" s="348" t="s">
        <v>412</v>
      </c>
      <c r="F130" s="348" t="s">
        <v>367</v>
      </c>
      <c r="G130" s="348" t="s">
        <v>166</v>
      </c>
      <c r="H130" s="349">
        <v>323211.33</v>
      </c>
      <c r="I130" s="349">
        <v>298382.13731203403</v>
      </c>
      <c r="J130" s="349">
        <v>300385.221398747</v>
      </c>
      <c r="K130" s="349">
        <v>323211.33</v>
      </c>
      <c r="L130" s="349">
        <v>3.35</v>
      </c>
      <c r="M130" s="350" t="s">
        <v>167</v>
      </c>
      <c r="N130" s="351">
        <v>7.758910032252337E-3</v>
      </c>
      <c r="O130" s="352">
        <f t="shared" si="1"/>
        <v>7.0763574962681319E-2</v>
      </c>
    </row>
    <row r="131" spans="1:15">
      <c r="A131" s="348" t="s">
        <v>162</v>
      </c>
      <c r="B131" s="348" t="s">
        <v>182</v>
      </c>
      <c r="C131" s="348" t="s">
        <v>164</v>
      </c>
      <c r="D131" s="348" t="s">
        <v>165</v>
      </c>
      <c r="E131" s="348" t="s">
        <v>413</v>
      </c>
      <c r="F131" s="348" t="s">
        <v>414</v>
      </c>
      <c r="G131" s="348" t="s">
        <v>166</v>
      </c>
      <c r="H131" s="349">
        <v>105301.37</v>
      </c>
      <c r="I131" s="349">
        <v>98202.560545867804</v>
      </c>
      <c r="J131" s="349">
        <v>98616.461323504802</v>
      </c>
      <c r="K131" s="349">
        <v>105301.37</v>
      </c>
      <c r="L131" s="349">
        <v>1.8</v>
      </c>
      <c r="M131" s="350" t="s">
        <v>167</v>
      </c>
      <c r="N131" s="351">
        <v>2.5472499863515513E-3</v>
      </c>
      <c r="O131" s="352">
        <f t="shared" si="1"/>
        <v>3.3374942765469024E-3</v>
      </c>
    </row>
    <row r="132" spans="1:15">
      <c r="A132" s="348" t="s">
        <v>162</v>
      </c>
      <c r="B132" s="348" t="s">
        <v>187</v>
      </c>
      <c r="C132" s="348" t="s">
        <v>164</v>
      </c>
      <c r="D132" s="348" t="s">
        <v>165</v>
      </c>
      <c r="E132" s="348" t="s">
        <v>413</v>
      </c>
      <c r="F132" s="348" t="s">
        <v>367</v>
      </c>
      <c r="G132" s="348" t="s">
        <v>166</v>
      </c>
      <c r="H132" s="349">
        <v>107737.11</v>
      </c>
      <c r="I132" s="349">
        <v>99451.152442556093</v>
      </c>
      <c r="J132" s="349">
        <v>100051.646759761</v>
      </c>
      <c r="K132" s="349">
        <v>107737.11</v>
      </c>
      <c r="L132" s="349">
        <v>3.35</v>
      </c>
      <c r="M132" s="350" t="s">
        <v>167</v>
      </c>
      <c r="N132" s="351">
        <v>2.5843206339275478E-3</v>
      </c>
      <c r="O132" s="352">
        <f t="shared" si="1"/>
        <v>7.0763574962681319E-2</v>
      </c>
    </row>
    <row r="133" spans="1:15">
      <c r="A133" s="348" t="s">
        <v>162</v>
      </c>
      <c r="B133" s="348" t="s">
        <v>192</v>
      </c>
      <c r="C133" s="348" t="s">
        <v>164</v>
      </c>
      <c r="D133" s="348" t="s">
        <v>165</v>
      </c>
      <c r="E133" s="348" t="s">
        <v>415</v>
      </c>
      <c r="F133" s="348" t="s">
        <v>236</v>
      </c>
      <c r="G133" s="348" t="s">
        <v>166</v>
      </c>
      <c r="H133" s="349">
        <v>51258.559999999998</v>
      </c>
      <c r="I133" s="349">
        <v>50345.375174237699</v>
      </c>
      <c r="J133" s="349">
        <v>50619.062904966799</v>
      </c>
      <c r="K133" s="349">
        <v>51258.559999999998</v>
      </c>
      <c r="L133" s="349">
        <v>5.25</v>
      </c>
      <c r="M133" s="350" t="s">
        <v>167</v>
      </c>
      <c r="N133" s="351">
        <v>1.3074836144325618E-3</v>
      </c>
      <c r="O133" s="352">
        <f t="shared" ref="O133:O171" si="2">SUMIFS($N$4:$N$171,$B$4:$B$171,B133)</f>
        <v>1.1762177450677209E-2</v>
      </c>
    </row>
    <row r="134" spans="1:15">
      <c r="A134" s="348" t="s">
        <v>162</v>
      </c>
      <c r="B134" s="348" t="s">
        <v>185</v>
      </c>
      <c r="C134" s="348" t="s">
        <v>164</v>
      </c>
      <c r="D134" s="348" t="s">
        <v>165</v>
      </c>
      <c r="E134" s="348" t="s">
        <v>415</v>
      </c>
      <c r="F134" s="348" t="s">
        <v>416</v>
      </c>
      <c r="G134" s="348" t="s">
        <v>166</v>
      </c>
      <c r="H134" s="349">
        <v>52953.36</v>
      </c>
      <c r="I134" s="349">
        <v>50950.845230342602</v>
      </c>
      <c r="J134" s="349">
        <v>51250.456433042098</v>
      </c>
      <c r="K134" s="349">
        <v>52953.36</v>
      </c>
      <c r="L134" s="349">
        <v>5.5</v>
      </c>
      <c r="M134" s="350" t="s">
        <v>167</v>
      </c>
      <c r="N134" s="351">
        <v>1.3237924246878425E-3</v>
      </c>
      <c r="O134" s="352">
        <f t="shared" si="2"/>
        <v>6.836261180983913E-2</v>
      </c>
    </row>
    <row r="135" spans="1:15">
      <c r="A135" s="348" t="s">
        <v>162</v>
      </c>
      <c r="B135" s="348" t="s">
        <v>172</v>
      </c>
      <c r="C135" s="348" t="s">
        <v>164</v>
      </c>
      <c r="D135" s="348" t="s">
        <v>165</v>
      </c>
      <c r="E135" s="348" t="s">
        <v>415</v>
      </c>
      <c r="F135" s="348" t="s">
        <v>346</v>
      </c>
      <c r="G135" s="348" t="s">
        <v>166</v>
      </c>
      <c r="H135" s="349">
        <v>180236</v>
      </c>
      <c r="I135" s="349">
        <v>176490.59306134999</v>
      </c>
      <c r="J135" s="349">
        <v>177482.449166554</v>
      </c>
      <c r="K135" s="349">
        <v>180236</v>
      </c>
      <c r="L135" s="349">
        <v>6</v>
      </c>
      <c r="M135" s="350" t="s">
        <v>167</v>
      </c>
      <c r="N135" s="351">
        <v>4.5843478882707624E-3</v>
      </c>
      <c r="O135" s="352">
        <f t="shared" si="2"/>
        <v>9.7845107558850758E-2</v>
      </c>
    </row>
    <row r="136" spans="1:15">
      <c r="A136" s="348" t="s">
        <v>162</v>
      </c>
      <c r="B136" s="348" t="s">
        <v>192</v>
      </c>
      <c r="C136" s="348" t="s">
        <v>164</v>
      </c>
      <c r="D136" s="348" t="s">
        <v>165</v>
      </c>
      <c r="E136" s="348" t="s">
        <v>415</v>
      </c>
      <c r="F136" s="348" t="s">
        <v>236</v>
      </c>
      <c r="G136" s="348" t="s">
        <v>166</v>
      </c>
      <c r="H136" s="349">
        <v>153775.65</v>
      </c>
      <c r="I136" s="349">
        <v>151036.08556762201</v>
      </c>
      <c r="J136" s="349">
        <v>151857.151030151</v>
      </c>
      <c r="K136" s="349">
        <v>153775.65</v>
      </c>
      <c r="L136" s="349">
        <v>5.25</v>
      </c>
      <c r="M136" s="350" t="s">
        <v>167</v>
      </c>
      <c r="N136" s="351">
        <v>3.9224498699056559E-3</v>
      </c>
      <c r="O136" s="352">
        <f t="shared" si="2"/>
        <v>1.1762177450677209E-2</v>
      </c>
    </row>
    <row r="137" spans="1:15">
      <c r="A137" s="348" t="s">
        <v>162</v>
      </c>
      <c r="B137" s="348" t="s">
        <v>174</v>
      </c>
      <c r="C137" s="348" t="s">
        <v>175</v>
      </c>
      <c r="D137" s="348" t="s">
        <v>165</v>
      </c>
      <c r="E137" s="348" t="s">
        <v>415</v>
      </c>
      <c r="F137" s="348" t="s">
        <v>417</v>
      </c>
      <c r="G137" s="348" t="s">
        <v>166</v>
      </c>
      <c r="H137" s="349">
        <v>175683.3</v>
      </c>
      <c r="I137" s="349">
        <v>152247.52000000299</v>
      </c>
      <c r="J137" s="349">
        <v>153747.338794774</v>
      </c>
      <c r="K137" s="349">
        <v>175683.3</v>
      </c>
      <c r="L137" s="349">
        <v>6.2</v>
      </c>
      <c r="M137" s="350" t="s">
        <v>167</v>
      </c>
      <c r="N137" s="351">
        <v>3.9712731666759916E-3</v>
      </c>
      <c r="O137" s="352">
        <f t="shared" si="2"/>
        <v>3.9706827493457358E-2</v>
      </c>
    </row>
    <row r="138" spans="1:15">
      <c r="A138" s="348" t="s">
        <v>162</v>
      </c>
      <c r="B138" s="348" t="s">
        <v>187</v>
      </c>
      <c r="C138" s="348" t="s">
        <v>164</v>
      </c>
      <c r="D138" s="348" t="s">
        <v>165</v>
      </c>
      <c r="E138" s="348" t="s">
        <v>415</v>
      </c>
      <c r="F138" s="348" t="s">
        <v>418</v>
      </c>
      <c r="G138" s="348" t="s">
        <v>166</v>
      </c>
      <c r="H138" s="349">
        <v>125000</v>
      </c>
      <c r="I138" s="349">
        <v>121889.38000000099</v>
      </c>
      <c r="J138" s="349">
        <v>122564.46806362399</v>
      </c>
      <c r="K138" s="349">
        <v>125000</v>
      </c>
      <c r="L138" s="349">
        <v>5.25</v>
      </c>
      <c r="M138" s="350" t="s">
        <v>167</v>
      </c>
      <c r="N138" s="351">
        <v>3.1658237926231419E-3</v>
      </c>
      <c r="O138" s="352">
        <f t="shared" si="2"/>
        <v>7.0763574962681319E-2</v>
      </c>
    </row>
    <row r="139" spans="1:15">
      <c r="A139" s="348" t="s">
        <v>162</v>
      </c>
      <c r="B139" s="348" t="s">
        <v>171</v>
      </c>
      <c r="C139" s="348" t="s">
        <v>175</v>
      </c>
      <c r="D139" s="348" t="s">
        <v>165</v>
      </c>
      <c r="E139" s="348" t="s">
        <v>415</v>
      </c>
      <c r="F139" s="348" t="s">
        <v>419</v>
      </c>
      <c r="G139" s="348" t="s">
        <v>166</v>
      </c>
      <c r="H139" s="349">
        <v>50000</v>
      </c>
      <c r="I139" s="349">
        <v>48504.210000000203</v>
      </c>
      <c r="J139" s="349">
        <v>48785.630801219602</v>
      </c>
      <c r="K139" s="349">
        <v>50000</v>
      </c>
      <c r="L139" s="349">
        <v>6.25</v>
      </c>
      <c r="M139" s="350" t="s">
        <v>167</v>
      </c>
      <c r="N139" s="351">
        <v>1.2601263087802506E-3</v>
      </c>
      <c r="O139" s="352">
        <f t="shared" si="2"/>
        <v>5.4425437612508835E-2</v>
      </c>
    </row>
    <row r="140" spans="1:15">
      <c r="A140" s="348" t="s">
        <v>162</v>
      </c>
      <c r="B140" s="348" t="s">
        <v>171</v>
      </c>
      <c r="C140" s="348" t="s">
        <v>175</v>
      </c>
      <c r="D140" s="348" t="s">
        <v>165</v>
      </c>
      <c r="E140" s="348" t="s">
        <v>415</v>
      </c>
      <c r="F140" s="348" t="s">
        <v>420</v>
      </c>
      <c r="G140" s="348" t="s">
        <v>166</v>
      </c>
      <c r="H140" s="349">
        <v>25000</v>
      </c>
      <c r="I140" s="349">
        <v>24149.6700000001</v>
      </c>
      <c r="J140" s="349">
        <v>24291.579837673999</v>
      </c>
      <c r="K140" s="349">
        <v>25000</v>
      </c>
      <c r="L140" s="349">
        <v>6.25</v>
      </c>
      <c r="M140" s="350" t="s">
        <v>167</v>
      </c>
      <c r="N140" s="351">
        <v>6.274482533599557E-4</v>
      </c>
      <c r="O140" s="352">
        <f t="shared" si="2"/>
        <v>5.4425437612508835E-2</v>
      </c>
    </row>
    <row r="141" spans="1:15">
      <c r="A141" s="348" t="s">
        <v>162</v>
      </c>
      <c r="B141" s="348" t="s">
        <v>171</v>
      </c>
      <c r="C141" s="348" t="s">
        <v>175</v>
      </c>
      <c r="D141" s="348" t="s">
        <v>165</v>
      </c>
      <c r="E141" s="348" t="s">
        <v>415</v>
      </c>
      <c r="F141" s="348" t="s">
        <v>227</v>
      </c>
      <c r="G141" s="348" t="s">
        <v>166</v>
      </c>
      <c r="H141" s="349">
        <v>175000</v>
      </c>
      <c r="I141" s="349">
        <v>169093.32000000199</v>
      </c>
      <c r="J141" s="349">
        <v>170087.09506494101</v>
      </c>
      <c r="K141" s="349">
        <v>175000</v>
      </c>
      <c r="L141" s="349">
        <v>6.25</v>
      </c>
      <c r="M141" s="350" t="s">
        <v>167</v>
      </c>
      <c r="N141" s="351">
        <v>4.3933268824307503E-3</v>
      </c>
      <c r="O141" s="352">
        <f t="shared" si="2"/>
        <v>5.4425437612508835E-2</v>
      </c>
    </row>
    <row r="142" spans="1:15">
      <c r="A142" s="348" t="s">
        <v>162</v>
      </c>
      <c r="B142" s="348" t="s">
        <v>171</v>
      </c>
      <c r="C142" s="348" t="s">
        <v>175</v>
      </c>
      <c r="D142" s="348" t="s">
        <v>165</v>
      </c>
      <c r="E142" s="348" t="s">
        <v>415</v>
      </c>
      <c r="F142" s="348" t="s">
        <v>421</v>
      </c>
      <c r="G142" s="348" t="s">
        <v>166</v>
      </c>
      <c r="H142" s="349">
        <v>25000</v>
      </c>
      <c r="I142" s="349">
        <v>24275.820000000102</v>
      </c>
      <c r="J142" s="349">
        <v>24416.315990828502</v>
      </c>
      <c r="K142" s="349">
        <v>25000</v>
      </c>
      <c r="L142" s="349">
        <v>6.25</v>
      </c>
      <c r="M142" s="350" t="s">
        <v>167</v>
      </c>
      <c r="N142" s="351">
        <v>6.3067017148757984E-4</v>
      </c>
      <c r="O142" s="352">
        <f t="shared" si="2"/>
        <v>5.4425437612508835E-2</v>
      </c>
    </row>
    <row r="143" spans="1:15">
      <c r="A143" s="348" t="s">
        <v>168</v>
      </c>
      <c r="B143" s="348" t="s">
        <v>185</v>
      </c>
      <c r="C143" s="348" t="s">
        <v>164</v>
      </c>
      <c r="D143" s="348" t="s">
        <v>165</v>
      </c>
      <c r="E143" s="348" t="s">
        <v>422</v>
      </c>
      <c r="F143" s="348" t="s">
        <v>352</v>
      </c>
      <c r="G143" s="348" t="s">
        <v>166</v>
      </c>
      <c r="H143" s="349">
        <v>118746.5748</v>
      </c>
      <c r="I143" s="349">
        <v>100670.553816763</v>
      </c>
      <c r="J143" s="349">
        <v>101548.693711749</v>
      </c>
      <c r="K143" s="349">
        <v>118746.5748</v>
      </c>
      <c r="L143" s="349">
        <v>5.75</v>
      </c>
      <c r="M143" s="350" t="s">
        <v>167</v>
      </c>
      <c r="N143" s="351">
        <v>2.622989156168572E-3</v>
      </c>
      <c r="O143" s="352">
        <f t="shared" si="2"/>
        <v>6.836261180983913E-2</v>
      </c>
    </row>
    <row r="144" spans="1:15">
      <c r="A144" s="348" t="s">
        <v>162</v>
      </c>
      <c r="B144" s="348" t="s">
        <v>365</v>
      </c>
      <c r="C144" s="348" t="s">
        <v>164</v>
      </c>
      <c r="D144" s="348" t="s">
        <v>165</v>
      </c>
      <c r="E144" s="348" t="s">
        <v>170</v>
      </c>
      <c r="F144" s="348" t="s">
        <v>423</v>
      </c>
      <c r="G144" s="348" t="s">
        <v>166</v>
      </c>
      <c r="H144" s="349">
        <v>1082050.1599999999</v>
      </c>
      <c r="I144" s="349">
        <v>1012554.31256127</v>
      </c>
      <c r="J144" s="349">
        <v>1017610.69944066</v>
      </c>
      <c r="K144" s="349">
        <v>1082050.1599999999</v>
      </c>
      <c r="L144" s="349">
        <v>4</v>
      </c>
      <c r="M144" s="350" t="s">
        <v>167</v>
      </c>
      <c r="N144" s="351">
        <v>2.6284748058016109E-2</v>
      </c>
      <c r="O144" s="352">
        <f t="shared" si="2"/>
        <v>0.36708109743659806</v>
      </c>
    </row>
    <row r="145" spans="1:15">
      <c r="A145" s="348" t="s">
        <v>162</v>
      </c>
      <c r="B145" s="348" t="s">
        <v>365</v>
      </c>
      <c r="C145" s="348" t="s">
        <v>164</v>
      </c>
      <c r="D145" s="348" t="s">
        <v>165</v>
      </c>
      <c r="E145" s="348" t="s">
        <v>170</v>
      </c>
      <c r="F145" s="348" t="s">
        <v>424</v>
      </c>
      <c r="G145" s="348" t="s">
        <v>166</v>
      </c>
      <c r="H145" s="349">
        <v>1674498.45</v>
      </c>
      <c r="I145" s="349">
        <v>1503000.00000003</v>
      </c>
      <c r="J145" s="349">
        <v>1511624.7989246601</v>
      </c>
      <c r="K145" s="349">
        <v>1674498.45</v>
      </c>
      <c r="L145" s="349">
        <v>3.8</v>
      </c>
      <c r="M145" s="350" t="s">
        <v>167</v>
      </c>
      <c r="N145" s="351">
        <v>3.9045066074701672E-2</v>
      </c>
      <c r="O145" s="352">
        <f t="shared" si="2"/>
        <v>0.36708109743659806</v>
      </c>
    </row>
    <row r="146" spans="1:15">
      <c r="A146" s="348" t="s">
        <v>162</v>
      </c>
      <c r="B146" s="348" t="s">
        <v>173</v>
      </c>
      <c r="C146" s="348" t="s">
        <v>164</v>
      </c>
      <c r="D146" s="348" t="s">
        <v>165</v>
      </c>
      <c r="E146" s="348" t="s">
        <v>425</v>
      </c>
      <c r="F146" s="348" t="s">
        <v>341</v>
      </c>
      <c r="G146" s="348" t="s">
        <v>166</v>
      </c>
      <c r="H146" s="349">
        <v>104836.78</v>
      </c>
      <c r="I146" s="349">
        <v>103128.105929137</v>
      </c>
      <c r="J146" s="349">
        <v>103374.926633842</v>
      </c>
      <c r="K146" s="349">
        <v>104836.78</v>
      </c>
      <c r="L146" s="349">
        <v>5.5</v>
      </c>
      <c r="M146" s="350" t="s">
        <v>167</v>
      </c>
      <c r="N146" s="351">
        <v>2.6701605079230829E-3</v>
      </c>
      <c r="O146" s="352">
        <f t="shared" si="2"/>
        <v>8.1504068945617136E-3</v>
      </c>
    </row>
    <row r="147" spans="1:15">
      <c r="A147" s="348" t="s">
        <v>162</v>
      </c>
      <c r="B147" s="348" t="s">
        <v>174</v>
      </c>
      <c r="C147" s="348" t="s">
        <v>175</v>
      </c>
      <c r="D147" s="348" t="s">
        <v>165</v>
      </c>
      <c r="E147" s="348" t="s">
        <v>425</v>
      </c>
      <c r="F147" s="348" t="s">
        <v>426</v>
      </c>
      <c r="G147" s="348" t="s">
        <v>166</v>
      </c>
      <c r="H147" s="349">
        <v>109901.37</v>
      </c>
      <c r="I147" s="349">
        <v>104354.852997778</v>
      </c>
      <c r="J147" s="349">
        <v>104845.934786272</v>
      </c>
      <c r="K147" s="349">
        <v>109901.37</v>
      </c>
      <c r="L147" s="349">
        <v>6.5</v>
      </c>
      <c r="M147" s="350" t="s">
        <v>167</v>
      </c>
      <c r="N147" s="351">
        <v>2.7081564514594108E-3</v>
      </c>
      <c r="O147" s="352">
        <f t="shared" si="2"/>
        <v>3.9706827493457358E-2</v>
      </c>
    </row>
    <row r="148" spans="1:15">
      <c r="A148" s="348" t="s">
        <v>162</v>
      </c>
      <c r="B148" s="348" t="s">
        <v>188</v>
      </c>
      <c r="C148" s="348" t="s">
        <v>175</v>
      </c>
      <c r="D148" s="348" t="s">
        <v>165</v>
      </c>
      <c r="E148" s="348" t="s">
        <v>427</v>
      </c>
      <c r="F148" s="348" t="s">
        <v>428</v>
      </c>
      <c r="G148" s="348" t="s">
        <v>166</v>
      </c>
      <c r="H148" s="349">
        <v>114483.56</v>
      </c>
      <c r="I148" s="349">
        <v>101322.85309529801</v>
      </c>
      <c r="J148" s="349">
        <v>101989.34841738299</v>
      </c>
      <c r="K148" s="349">
        <v>114483.56</v>
      </c>
      <c r="L148" s="349">
        <v>4.8499999999999996</v>
      </c>
      <c r="M148" s="350" t="s">
        <v>167</v>
      </c>
      <c r="N148" s="351">
        <v>2.634371208189581E-3</v>
      </c>
      <c r="O148" s="352">
        <f t="shared" si="2"/>
        <v>3.9998535018614029E-2</v>
      </c>
    </row>
    <row r="149" spans="1:15">
      <c r="A149" s="348" t="s">
        <v>162</v>
      </c>
      <c r="B149" s="348" t="s">
        <v>188</v>
      </c>
      <c r="C149" s="348" t="s">
        <v>175</v>
      </c>
      <c r="D149" s="348" t="s">
        <v>165</v>
      </c>
      <c r="E149" s="348" t="s">
        <v>427</v>
      </c>
      <c r="F149" s="348" t="s">
        <v>429</v>
      </c>
      <c r="G149" s="348" t="s">
        <v>166</v>
      </c>
      <c r="H149" s="349">
        <v>228967.13</v>
      </c>
      <c r="I149" s="349">
        <v>202470.370000005</v>
      </c>
      <c r="J149" s="349">
        <v>203801.63892264399</v>
      </c>
      <c r="K149" s="349">
        <v>228967.13</v>
      </c>
      <c r="L149" s="349">
        <v>4.8499999999999996</v>
      </c>
      <c r="M149" s="350" t="s">
        <v>167</v>
      </c>
      <c r="N149" s="351">
        <v>5.264169034225886E-3</v>
      </c>
      <c r="O149" s="352">
        <f t="shared" si="2"/>
        <v>3.9998535018614029E-2</v>
      </c>
    </row>
    <row r="150" spans="1:15">
      <c r="A150" s="348" t="s">
        <v>162</v>
      </c>
      <c r="B150" s="348" t="s">
        <v>188</v>
      </c>
      <c r="C150" s="348" t="s">
        <v>175</v>
      </c>
      <c r="D150" s="348" t="s">
        <v>165</v>
      </c>
      <c r="E150" s="348" t="s">
        <v>427</v>
      </c>
      <c r="F150" s="348" t="s">
        <v>430</v>
      </c>
      <c r="G150" s="348" t="s">
        <v>166</v>
      </c>
      <c r="H150" s="349">
        <v>222670.53</v>
      </c>
      <c r="I150" s="349">
        <v>196951</v>
      </c>
      <c r="J150" s="349">
        <v>198246.13920972799</v>
      </c>
      <c r="K150" s="349">
        <v>222670.53</v>
      </c>
      <c r="L150" s="349">
        <v>4.8499999999999996</v>
      </c>
      <c r="M150" s="350" t="s">
        <v>167</v>
      </c>
      <c r="N150" s="351">
        <v>5.1206712207981751E-3</v>
      </c>
      <c r="O150" s="352">
        <f t="shared" si="2"/>
        <v>3.9998535018614029E-2</v>
      </c>
    </row>
    <row r="151" spans="1:15">
      <c r="A151" s="348" t="s">
        <v>162</v>
      </c>
      <c r="B151" s="348" t="s">
        <v>188</v>
      </c>
      <c r="C151" s="348" t="s">
        <v>175</v>
      </c>
      <c r="D151" s="348" t="s">
        <v>165</v>
      </c>
      <c r="E151" s="348" t="s">
        <v>427</v>
      </c>
      <c r="F151" s="348" t="s">
        <v>431</v>
      </c>
      <c r="G151" s="348" t="s">
        <v>166</v>
      </c>
      <c r="H151" s="349">
        <v>131656.1</v>
      </c>
      <c r="I151" s="349">
        <v>116434.820000003</v>
      </c>
      <c r="J151" s="349">
        <v>117200.44166136401</v>
      </c>
      <c r="K151" s="349">
        <v>131656.1</v>
      </c>
      <c r="L151" s="349">
        <v>4.8499999999999996</v>
      </c>
      <c r="M151" s="350" t="s">
        <v>167</v>
      </c>
      <c r="N151" s="351">
        <v>3.0272717091619048E-3</v>
      </c>
      <c r="O151" s="352">
        <f t="shared" si="2"/>
        <v>3.9998535018614029E-2</v>
      </c>
    </row>
    <row r="152" spans="1:15">
      <c r="A152" s="348" t="s">
        <v>168</v>
      </c>
      <c r="B152" s="348" t="s">
        <v>185</v>
      </c>
      <c r="C152" s="348" t="s">
        <v>164</v>
      </c>
      <c r="D152" s="348" t="s">
        <v>165</v>
      </c>
      <c r="E152" s="348" t="s">
        <v>427</v>
      </c>
      <c r="F152" s="348" t="s">
        <v>352</v>
      </c>
      <c r="G152" s="348" t="s">
        <v>166</v>
      </c>
      <c r="H152" s="349">
        <v>1424958.8976</v>
      </c>
      <c r="I152" s="349">
        <v>1267997.7994681399</v>
      </c>
      <c r="J152" s="349">
        <v>1274656.1849976799</v>
      </c>
      <c r="K152" s="349">
        <v>1424958.8976</v>
      </c>
      <c r="L152" s="349">
        <v>5.75</v>
      </c>
      <c r="M152" s="350" t="s">
        <v>167</v>
      </c>
      <c r="N152" s="351">
        <v>3.2924198518816492E-2</v>
      </c>
      <c r="O152" s="352">
        <f t="shared" si="2"/>
        <v>6.836261180983913E-2</v>
      </c>
    </row>
    <row r="153" spans="1:15">
      <c r="A153" s="348" t="s">
        <v>162</v>
      </c>
      <c r="B153" s="348" t="s">
        <v>365</v>
      </c>
      <c r="C153" s="348" t="s">
        <v>164</v>
      </c>
      <c r="D153" s="348" t="s">
        <v>165</v>
      </c>
      <c r="E153" s="348" t="s">
        <v>427</v>
      </c>
      <c r="F153" s="348" t="s">
        <v>432</v>
      </c>
      <c r="G153" s="348" t="s">
        <v>166</v>
      </c>
      <c r="H153" s="349">
        <v>4465329.2</v>
      </c>
      <c r="I153" s="349">
        <v>4008000.0000001001</v>
      </c>
      <c r="J153" s="349">
        <v>4028528.94996448</v>
      </c>
      <c r="K153" s="349">
        <v>4465329.2</v>
      </c>
      <c r="L153" s="349">
        <v>3.8</v>
      </c>
      <c r="M153" s="350" t="s">
        <v>167</v>
      </c>
      <c r="N153" s="351">
        <v>0.1040563631577807</v>
      </c>
      <c r="O153" s="352">
        <f t="shared" si="2"/>
        <v>0.36708109743659806</v>
      </c>
    </row>
    <row r="154" spans="1:15">
      <c r="A154" s="348" t="s">
        <v>162</v>
      </c>
      <c r="B154" s="348" t="s">
        <v>225</v>
      </c>
      <c r="C154" s="348" t="s">
        <v>164</v>
      </c>
      <c r="D154" s="348" t="s">
        <v>165</v>
      </c>
      <c r="E154" s="348" t="s">
        <v>433</v>
      </c>
      <c r="F154" s="348" t="s">
        <v>434</v>
      </c>
      <c r="G154" s="348" t="s">
        <v>166</v>
      </c>
      <c r="H154" s="349">
        <v>311539.71000000002</v>
      </c>
      <c r="I154" s="349">
        <v>304517.83000000101</v>
      </c>
      <c r="J154" s="349">
        <v>305661.92552332499</v>
      </c>
      <c r="K154" s="349">
        <v>311539.71000000002</v>
      </c>
      <c r="L154" s="349">
        <v>3.9</v>
      </c>
      <c r="M154" s="350" t="s">
        <v>167</v>
      </c>
      <c r="N154" s="351">
        <v>7.8952065929778319E-3</v>
      </c>
      <c r="O154" s="352">
        <f t="shared" si="2"/>
        <v>1.3817537759989961E-2</v>
      </c>
    </row>
    <row r="155" spans="1:15">
      <c r="A155" s="348" t="s">
        <v>162</v>
      </c>
      <c r="B155" s="348" t="s">
        <v>174</v>
      </c>
      <c r="C155" s="348" t="s">
        <v>175</v>
      </c>
      <c r="D155" s="348" t="s">
        <v>165</v>
      </c>
      <c r="E155" s="348" t="s">
        <v>223</v>
      </c>
      <c r="F155" s="348" t="s">
        <v>332</v>
      </c>
      <c r="G155" s="348" t="s">
        <v>166</v>
      </c>
      <c r="H155" s="349">
        <v>313416</v>
      </c>
      <c r="I155" s="349">
        <v>309978.45</v>
      </c>
      <c r="J155" s="349">
        <v>311442.28079764999</v>
      </c>
      <c r="K155" s="349">
        <v>313416</v>
      </c>
      <c r="L155" s="349">
        <v>4.4000000000000004</v>
      </c>
      <c r="M155" s="350" t="s">
        <v>167</v>
      </c>
      <c r="N155" s="351">
        <v>8.044512395437426E-3</v>
      </c>
      <c r="O155" s="352">
        <f t="shared" si="2"/>
        <v>3.9706827493457358E-2</v>
      </c>
    </row>
    <row r="156" spans="1:15">
      <c r="A156" s="348" t="s">
        <v>162</v>
      </c>
      <c r="B156" s="348" t="s">
        <v>228</v>
      </c>
      <c r="C156" s="348" t="s">
        <v>175</v>
      </c>
      <c r="D156" s="348" t="s">
        <v>165</v>
      </c>
      <c r="E156" s="348" t="s">
        <v>217</v>
      </c>
      <c r="F156" s="348" t="s">
        <v>312</v>
      </c>
      <c r="G156" s="348" t="s">
        <v>166</v>
      </c>
      <c r="H156" s="349">
        <v>248794.54</v>
      </c>
      <c r="I156" s="349">
        <v>206980.71219675301</v>
      </c>
      <c r="J156" s="349">
        <v>207924.058491434</v>
      </c>
      <c r="K156" s="349">
        <v>248794.54</v>
      </c>
      <c r="L156" s="349">
        <v>6.5</v>
      </c>
      <c r="M156" s="350" t="s">
        <v>167</v>
      </c>
      <c r="N156" s="351">
        <v>5.3706505794913198E-3</v>
      </c>
      <c r="O156" s="352">
        <f t="shared" si="2"/>
        <v>3.9448932773506154E-2</v>
      </c>
    </row>
    <row r="157" spans="1:15">
      <c r="A157" s="348" t="s">
        <v>162</v>
      </c>
      <c r="B157" s="348" t="s">
        <v>228</v>
      </c>
      <c r="C157" s="348" t="s">
        <v>175</v>
      </c>
      <c r="D157" s="348" t="s">
        <v>165</v>
      </c>
      <c r="E157" s="348" t="s">
        <v>217</v>
      </c>
      <c r="F157" s="348" t="s">
        <v>312</v>
      </c>
      <c r="G157" s="348" t="s">
        <v>166</v>
      </c>
      <c r="H157" s="349">
        <v>497589.04</v>
      </c>
      <c r="I157" s="349">
        <v>407332.48804725899</v>
      </c>
      <c r="J157" s="349">
        <v>409353.31824967999</v>
      </c>
      <c r="K157" s="349">
        <v>497589.04</v>
      </c>
      <c r="L157" s="349">
        <v>6.5</v>
      </c>
      <c r="M157" s="350" t="s">
        <v>167</v>
      </c>
      <c r="N157" s="351">
        <v>1.0573541377680021E-2</v>
      </c>
      <c r="O157" s="352">
        <f t="shared" si="2"/>
        <v>3.9448932773506154E-2</v>
      </c>
    </row>
    <row r="158" spans="1:15">
      <c r="A158" s="348" t="s">
        <v>168</v>
      </c>
      <c r="B158" s="348" t="s">
        <v>172</v>
      </c>
      <c r="C158" s="348" t="s">
        <v>164</v>
      </c>
      <c r="D158" s="348" t="s">
        <v>165</v>
      </c>
      <c r="E158" s="348" t="s">
        <v>435</v>
      </c>
      <c r="F158" s="348" t="s">
        <v>436</v>
      </c>
      <c r="G158" s="348" t="s">
        <v>166</v>
      </c>
      <c r="H158" s="349">
        <v>585964.37691999995</v>
      </c>
      <c r="I158" s="349">
        <v>394840.47132051003</v>
      </c>
      <c r="J158" s="349">
        <v>395069.55757889798</v>
      </c>
      <c r="K158" s="349">
        <v>585964.37691999995</v>
      </c>
      <c r="L158" s="349">
        <v>5</v>
      </c>
      <c r="M158" s="350" t="s">
        <v>167</v>
      </c>
      <c r="N158" s="351">
        <v>1.0204593752857611E-2</v>
      </c>
      <c r="O158" s="352">
        <f t="shared" si="2"/>
        <v>9.7845107558850758E-2</v>
      </c>
    </row>
    <row r="159" spans="1:15">
      <c r="A159" s="348" t="s">
        <v>168</v>
      </c>
      <c r="B159" s="348" t="s">
        <v>187</v>
      </c>
      <c r="C159" s="348" t="s">
        <v>164</v>
      </c>
      <c r="D159" s="348" t="s">
        <v>165</v>
      </c>
      <c r="E159" s="348" t="s">
        <v>437</v>
      </c>
      <c r="F159" s="348" t="s">
        <v>438</v>
      </c>
      <c r="G159" s="348" t="s">
        <v>166</v>
      </c>
      <c r="H159" s="349">
        <v>497412.379656</v>
      </c>
      <c r="I159" s="349">
        <v>494863.96451922</v>
      </c>
      <c r="J159" s="349">
        <v>495848.89528249</v>
      </c>
      <c r="K159" s="349">
        <v>497412.379656</v>
      </c>
      <c r="L159" s="349">
        <v>4.5</v>
      </c>
      <c r="M159" s="350" t="s">
        <v>167</v>
      </c>
      <c r="N159" s="351">
        <v>1.280771054639041E-2</v>
      </c>
      <c r="O159" s="352">
        <f t="shared" si="2"/>
        <v>7.0763574962681319E-2</v>
      </c>
    </row>
    <row r="160" spans="1:15">
      <c r="A160" s="348" t="s">
        <v>162</v>
      </c>
      <c r="B160" s="348" t="s">
        <v>365</v>
      </c>
      <c r="C160" s="348" t="s">
        <v>164</v>
      </c>
      <c r="D160" s="348" t="s">
        <v>165</v>
      </c>
      <c r="E160" s="348" t="s">
        <v>437</v>
      </c>
      <c r="F160" s="348" t="s">
        <v>439</v>
      </c>
      <c r="G160" s="348" t="s">
        <v>166</v>
      </c>
      <c r="H160" s="349">
        <v>1116540.94</v>
      </c>
      <c r="I160" s="349">
        <v>1002000.00000002</v>
      </c>
      <c r="J160" s="349">
        <v>1004460.1250447599</v>
      </c>
      <c r="K160" s="349">
        <v>1116540.94</v>
      </c>
      <c r="L160" s="349">
        <v>3.8</v>
      </c>
      <c r="M160" s="350" t="s">
        <v>167</v>
      </c>
      <c r="N160" s="351">
        <v>2.5945070482884063E-2</v>
      </c>
      <c r="O160" s="352">
        <f t="shared" si="2"/>
        <v>0.36708109743659806</v>
      </c>
    </row>
    <row r="161" spans="1:15">
      <c r="A161" s="348" t="s">
        <v>168</v>
      </c>
      <c r="B161" s="348" t="s">
        <v>187</v>
      </c>
      <c r="C161" s="348" t="s">
        <v>164</v>
      </c>
      <c r="D161" s="348" t="s">
        <v>165</v>
      </c>
      <c r="E161" s="348" t="s">
        <v>239</v>
      </c>
      <c r="F161" s="348" t="s">
        <v>438</v>
      </c>
      <c r="G161" s="348" t="s">
        <v>166</v>
      </c>
      <c r="H161" s="349">
        <v>1019750.4394</v>
      </c>
      <c r="I161" s="349">
        <v>1015952.29934029</v>
      </c>
      <c r="J161" s="349">
        <v>1017723.00103903</v>
      </c>
      <c r="K161" s="349">
        <v>1019750.4394</v>
      </c>
      <c r="L161" s="349">
        <v>4.5</v>
      </c>
      <c r="M161" s="350" t="s">
        <v>167</v>
      </c>
      <c r="N161" s="351">
        <v>2.6287648793259254E-2</v>
      </c>
      <c r="O161" s="352">
        <f t="shared" si="2"/>
        <v>7.0763574962681319E-2</v>
      </c>
    </row>
    <row r="162" spans="1:15">
      <c r="A162" s="348" t="s">
        <v>162</v>
      </c>
      <c r="B162" s="348" t="s">
        <v>163</v>
      </c>
      <c r="C162" s="348" t="s">
        <v>164</v>
      </c>
      <c r="D162" s="348" t="s">
        <v>165</v>
      </c>
      <c r="E162" s="348" t="s">
        <v>239</v>
      </c>
      <c r="F162" s="348" t="s">
        <v>440</v>
      </c>
      <c r="G162" s="348" t="s">
        <v>166</v>
      </c>
      <c r="H162" s="349">
        <v>251288</v>
      </c>
      <c r="I162" s="349">
        <v>243525.860000001</v>
      </c>
      <c r="J162" s="349">
        <v>244076.00460709201</v>
      </c>
      <c r="K162" s="349">
        <v>251288</v>
      </c>
      <c r="L162" s="349">
        <v>5.2</v>
      </c>
      <c r="M162" s="350" t="s">
        <v>167</v>
      </c>
      <c r="N162" s="351">
        <v>6.3044505051204E-3</v>
      </c>
      <c r="O162" s="352">
        <f t="shared" si="2"/>
        <v>4.3799503554460842E-2</v>
      </c>
    </row>
    <row r="163" spans="1:15">
      <c r="A163" s="348" t="s">
        <v>441</v>
      </c>
      <c r="B163" s="348" t="s">
        <v>442</v>
      </c>
      <c r="C163" s="348" t="s">
        <v>443</v>
      </c>
      <c r="D163" s="348" t="s">
        <v>165</v>
      </c>
      <c r="E163" s="348" t="s">
        <v>435</v>
      </c>
      <c r="F163" s="348" t="s">
        <v>444</v>
      </c>
      <c r="G163" s="348" t="s">
        <v>166</v>
      </c>
      <c r="H163" s="349">
        <v>741642.04610899999</v>
      </c>
      <c r="I163" s="349">
        <v>507172.36126570799</v>
      </c>
      <c r="J163" s="349">
        <v>504803.99308037502</v>
      </c>
      <c r="K163" s="349">
        <v>741642.04610899999</v>
      </c>
      <c r="L163" s="349">
        <v>5.25</v>
      </c>
      <c r="M163" s="350" t="s">
        <v>167</v>
      </c>
      <c r="N163" s="351">
        <v>1.3039019522978101E-2</v>
      </c>
      <c r="O163" s="352">
        <f t="shared" si="2"/>
        <v>1.3039019522978101E-2</v>
      </c>
    </row>
    <row r="164" spans="1:15">
      <c r="A164" s="348" t="s">
        <v>162</v>
      </c>
      <c r="B164" s="348" t="s">
        <v>225</v>
      </c>
      <c r="C164" s="348" t="s">
        <v>164</v>
      </c>
      <c r="D164" s="348" t="s">
        <v>165</v>
      </c>
      <c r="E164" s="348" t="s">
        <v>445</v>
      </c>
      <c r="F164" s="348" t="s">
        <v>446</v>
      </c>
      <c r="G164" s="348" t="s">
        <v>166</v>
      </c>
      <c r="H164" s="349">
        <v>26992.11</v>
      </c>
      <c r="I164" s="349">
        <v>25474.450000000099</v>
      </c>
      <c r="J164" s="349">
        <v>25518.9357070193</v>
      </c>
      <c r="K164" s="349">
        <v>26992.11</v>
      </c>
      <c r="L164" s="349">
        <v>5.25</v>
      </c>
      <c r="M164" s="350" t="s">
        <v>167</v>
      </c>
      <c r="N164" s="351">
        <v>6.5915069106132909E-4</v>
      </c>
      <c r="O164" s="352">
        <f t="shared" si="2"/>
        <v>1.3817537759989961E-2</v>
      </c>
    </row>
    <row r="165" spans="1:15">
      <c r="A165" s="348" t="s">
        <v>162</v>
      </c>
      <c r="B165" s="348" t="s">
        <v>231</v>
      </c>
      <c r="C165" s="348" t="s">
        <v>164</v>
      </c>
      <c r="D165" s="348" t="s">
        <v>165</v>
      </c>
      <c r="E165" s="348" t="s">
        <v>445</v>
      </c>
      <c r="F165" s="348" t="s">
        <v>447</v>
      </c>
      <c r="G165" s="348" t="s">
        <v>166</v>
      </c>
      <c r="H165" s="349">
        <v>25626</v>
      </c>
      <c r="I165" s="349">
        <v>25249.390000000101</v>
      </c>
      <c r="J165" s="349">
        <v>25282.480682614601</v>
      </c>
      <c r="K165" s="349">
        <v>25626</v>
      </c>
      <c r="L165" s="349">
        <v>5</v>
      </c>
      <c r="M165" s="350" t="s">
        <v>167</v>
      </c>
      <c r="N165" s="351">
        <v>6.5304308945400937E-4</v>
      </c>
      <c r="O165" s="352">
        <f t="shared" si="2"/>
        <v>2.0118045442803503E-2</v>
      </c>
    </row>
    <row r="166" spans="1:15">
      <c r="A166" s="348" t="s">
        <v>162</v>
      </c>
      <c r="B166" s="348" t="s">
        <v>199</v>
      </c>
      <c r="C166" s="348" t="s">
        <v>164</v>
      </c>
      <c r="D166" s="348" t="s">
        <v>165</v>
      </c>
      <c r="E166" s="348" t="s">
        <v>445</v>
      </c>
      <c r="F166" s="348" t="s">
        <v>448</v>
      </c>
      <c r="G166" s="348" t="s">
        <v>166</v>
      </c>
      <c r="H166" s="349">
        <v>327000</v>
      </c>
      <c r="I166" s="349">
        <v>300859.44000000402</v>
      </c>
      <c r="J166" s="349">
        <v>301427.37334094098</v>
      </c>
      <c r="K166" s="349">
        <v>327000</v>
      </c>
      <c r="L166" s="349">
        <v>4.5</v>
      </c>
      <c r="M166" s="350" t="s">
        <v>167</v>
      </c>
      <c r="N166" s="351">
        <v>7.7858286773233821E-3</v>
      </c>
      <c r="O166" s="352">
        <f t="shared" si="2"/>
        <v>1.4324441634082332E-2</v>
      </c>
    </row>
    <row r="167" spans="1:15">
      <c r="A167" s="348" t="s">
        <v>162</v>
      </c>
      <c r="B167" s="348" t="s">
        <v>231</v>
      </c>
      <c r="C167" s="348" t="s">
        <v>164</v>
      </c>
      <c r="D167" s="348" t="s">
        <v>165</v>
      </c>
      <c r="E167" s="348" t="s">
        <v>230</v>
      </c>
      <c r="F167" s="348" t="s">
        <v>232</v>
      </c>
      <c r="G167" s="348" t="s">
        <v>166</v>
      </c>
      <c r="H167" s="349">
        <v>305106</v>
      </c>
      <c r="I167" s="349">
        <v>302657.02</v>
      </c>
      <c r="J167" s="349">
        <v>302787.13462947798</v>
      </c>
      <c r="K167" s="349">
        <v>305106</v>
      </c>
      <c r="L167" s="349">
        <v>6.8</v>
      </c>
      <c r="M167" s="350" t="s">
        <v>167</v>
      </c>
      <c r="N167" s="351">
        <v>7.820951129266826E-3</v>
      </c>
      <c r="O167" s="352">
        <f t="shared" si="2"/>
        <v>2.0118045442803503E-2</v>
      </c>
    </row>
    <row r="168" spans="1:15">
      <c r="A168" s="348" t="s">
        <v>162</v>
      </c>
      <c r="B168" s="348" t="s">
        <v>163</v>
      </c>
      <c r="C168" s="348" t="s">
        <v>164</v>
      </c>
      <c r="D168" s="348" t="s">
        <v>165</v>
      </c>
      <c r="E168" s="348" t="s">
        <v>230</v>
      </c>
      <c r="F168" s="348" t="s">
        <v>449</v>
      </c>
      <c r="G168" s="348" t="s">
        <v>166</v>
      </c>
      <c r="H168" s="349">
        <v>349419</v>
      </c>
      <c r="I168" s="349">
        <v>316313.48000000097</v>
      </c>
      <c r="J168" s="349">
        <v>316466.09909356898</v>
      </c>
      <c r="K168" s="349">
        <v>349419</v>
      </c>
      <c r="L168" s="349">
        <v>6.5</v>
      </c>
      <c r="M168" s="350" t="s">
        <v>167</v>
      </c>
      <c r="N168" s="351">
        <v>8.1742769490826123E-3</v>
      </c>
      <c r="O168" s="352">
        <f t="shared" si="2"/>
        <v>4.3799503554460842E-2</v>
      </c>
    </row>
    <row r="169" spans="1:15">
      <c r="A169" s="348" t="s">
        <v>177</v>
      </c>
      <c r="B169" s="348" t="s">
        <v>172</v>
      </c>
      <c r="C169" s="348" t="s">
        <v>164</v>
      </c>
      <c r="D169" s="348" t="s">
        <v>165</v>
      </c>
      <c r="E169" s="348" t="s">
        <v>450</v>
      </c>
      <c r="F169" s="348" t="s">
        <v>179</v>
      </c>
      <c r="G169" s="348" t="s">
        <v>166</v>
      </c>
      <c r="H169" s="349">
        <v>351088.79997599998</v>
      </c>
      <c r="I169" s="349">
        <v>350656.47997603001</v>
      </c>
      <c r="J169" s="349">
        <v>350742.90136738401</v>
      </c>
      <c r="K169" s="349">
        <v>351088.79997599998</v>
      </c>
      <c r="L169" s="349">
        <v>5.25</v>
      </c>
      <c r="M169" s="350" t="s">
        <v>167</v>
      </c>
      <c r="N169" s="351">
        <v>9.0596421604516378E-3</v>
      </c>
      <c r="O169" s="352">
        <f t="shared" si="2"/>
        <v>9.7845107558850758E-2</v>
      </c>
    </row>
    <row r="170" spans="1:15">
      <c r="A170" s="348" t="s">
        <v>162</v>
      </c>
      <c r="B170" s="348" t="s">
        <v>163</v>
      </c>
      <c r="C170" s="348" t="s">
        <v>164</v>
      </c>
      <c r="D170" s="348" t="s">
        <v>165</v>
      </c>
      <c r="E170" s="348" t="s">
        <v>451</v>
      </c>
      <c r="F170" s="348" t="s">
        <v>449</v>
      </c>
      <c r="G170" s="348" t="s">
        <v>166</v>
      </c>
      <c r="H170" s="349">
        <v>232946</v>
      </c>
      <c r="I170" s="349">
        <v>206674.37000000299</v>
      </c>
      <c r="J170" s="349">
        <v>206734.47480750101</v>
      </c>
      <c r="K170" s="349">
        <v>232946</v>
      </c>
      <c r="L170" s="349">
        <v>6.5</v>
      </c>
      <c r="M170" s="350" t="s">
        <v>167</v>
      </c>
      <c r="N170" s="351">
        <v>5.3399237922795778E-3</v>
      </c>
      <c r="O170" s="352">
        <f t="shared" si="2"/>
        <v>4.3799503554460842E-2</v>
      </c>
    </row>
    <row r="171" spans="1:15">
      <c r="A171" s="348" t="s">
        <v>177</v>
      </c>
      <c r="B171" s="348" t="s">
        <v>163</v>
      </c>
      <c r="C171" s="348" t="s">
        <v>164</v>
      </c>
      <c r="D171" s="348" t="s">
        <v>165</v>
      </c>
      <c r="E171" s="348" t="s">
        <v>452</v>
      </c>
      <c r="F171" s="348" t="s">
        <v>238</v>
      </c>
      <c r="G171" s="348" t="s">
        <v>166</v>
      </c>
      <c r="H171" s="349">
        <v>55545.205450000001</v>
      </c>
      <c r="I171" s="349">
        <v>50013.75</v>
      </c>
      <c r="J171" s="349">
        <v>50021.589926407403</v>
      </c>
      <c r="K171" s="349">
        <v>55545.205450000001</v>
      </c>
      <c r="L171" s="349">
        <v>5.75</v>
      </c>
      <c r="M171" s="350" t="s">
        <v>167</v>
      </c>
      <c r="N171" s="351">
        <v>1.2920509674276331E-3</v>
      </c>
      <c r="O171" s="352">
        <f t="shared" si="2"/>
        <v>4.3799503554460842E-2</v>
      </c>
    </row>
    <row r="172" spans="1:15">
      <c r="A172" s="409" t="s">
        <v>453</v>
      </c>
      <c r="B172" s="410"/>
      <c r="C172" s="410"/>
      <c r="D172" s="410"/>
      <c r="E172" s="410"/>
      <c r="F172" s="410"/>
      <c r="G172" s="410"/>
      <c r="H172" s="410"/>
      <c r="I172" s="411"/>
      <c r="J172" s="353">
        <f>SUM(J4:J171)</f>
        <v>36850930.830683514</v>
      </c>
    </row>
  </sheetData>
  <mergeCells count="2">
    <mergeCell ref="A2:I2"/>
    <mergeCell ref="A172:I17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UCt2MCwea5dRqgl+M7I//3E9VnYMZ5MZ6A4lohsqPxk=</DigestValue>
    </Reference>
    <Reference Type="http://www.w3.org/2000/09/xmldsig#Object" URI="#idOfficeObject">
      <DigestMethod Algorithm="http://www.w3.org/2001/04/xmlenc#sha256"/>
      <DigestValue>cKvsdqVlWGVwqMgVmm1CTtGYPrlNxp4tBowGfTgwwn0=</DigestValue>
    </Reference>
    <Reference Type="http://uri.etsi.org/01903#SignedProperties" URI="#idSignedProperties">
      <Transforms>
        <Transform Algorithm="http://www.w3.org/TR/2001/REC-xml-c14n-20010315"/>
      </Transforms>
      <DigestMethod Algorithm="http://www.w3.org/2001/04/xmlenc#sha256"/>
      <DigestValue>eLo57RErHU4qeVwzXT7qxw9HWA8prBCbGYQZE6pMOAU=</DigestValue>
    </Reference>
    <Reference Type="http://www.w3.org/2000/09/xmldsig#Object" URI="#idValidSigLnImg">
      <DigestMethod Algorithm="http://www.w3.org/2001/04/xmlenc#sha256"/>
      <DigestValue>0eO7QIeaZ4BlVYyO6wGIHoSuUAgaszxa+bvPiE29Ay4=</DigestValue>
    </Reference>
    <Reference Type="http://www.w3.org/2000/09/xmldsig#Object" URI="#idInvalidSigLnImg">
      <DigestMethod Algorithm="http://www.w3.org/2001/04/xmlenc#sha256"/>
      <DigestValue>jhWuuZTX7MgmQztxq5MgTs3pBxTV6WMx+xrRTX3LCdw=</DigestValue>
    </Reference>
  </SignedInfo>
  <SignatureValue>dqk3KzfH7SGv+xnA1HpHM9EcjWP2Vij8Ic9G0XF7jBAzEpNlWbcJ990tN0P0WT244ihFDJn6KKuI
qGVnNT+RQwRmN6jQ3DtxHkuf7KtgD+V2agbkHi9x4K01n6XBADxQU3uy02vWrdtrjL+wJEAtBFrm
3gwhOb+2bq3kSIATtaf4TUhdQD8ywlPgrHnAhA+2bgaqyIaKn+jMyVpTRQLITzUmVNLmPdiSM5J+
wqRaZAy7xQ7QCdh4RaWE6SweGg3r5rMuTvGopipNFwOvq9iwBHT3We1IpRD8GN++CyZworpqNPjD
33yohV5sWCbHnyqL/cE1caiZWfRMKS4teGanAw==</SignatureValue>
  <KeyInfo>
    <X509Data>
      <X509Certificate>MIIIHTCCBgWgAwIBAgITXAAArzgSp33rOSLeCAAAAACvODANBgkqhkiG9w0BAQsFADBXMRcwFQYDVQQFEw5SVUMgODAwODA2MTAtNzEVMBMGA1UEChMMQ09ERTEwMCBTLkEuMQswCQYDVQQGEwJQWTEYMBYGA1UEAxMPQ0EtQ09ERTEwMCBTLkEuMB4XDTIyMDIxODE4MDYxNFoXDTI0MDIxODE4MDYxNFowga0xKTAnBgNVBAMTIEZBQklPIE1BUkNFTE8gUEVTU09MQU5JIFJJUVVFTE1FMRcwFQYDVQQKEw5QRVJTT05BIEZJU0lDQTELMAkGA1UEBhMCUFkxFjAUBgNVBCoTDUZBQklPIE1BUkNFTE8xGzAZBgNVBAQTElBFU1NPTEFOSSBSSVFVRUxNRTESMBAGA1UEBRMJQ0kyNjM3NzA2MREwDwYDVQQLEwhGSVJNQSBGMjCCASIwDQYJKoZIhvcNAQEBBQADggEPADCCAQoCggEBAIuZjFIgQ5hil9p/+G9Uano1V1/IUPo9wE1DMb3AnLzwYqkTENjUSnsvAE9r5GdCXVXHfmiWrDOei0Rc28aAq2/sdx/oZSeWcwbYD5IKmALGPlUQL49EYQfTQrh4NEw3vIxxMu60XOmrE4tCK0Ma+WCs6g/RWrwjW3x0l3VIyX/stmgtb+FphEWhuBlhoCQlfvd5sCaU9q66tLw5khG3iOwmkbJaj6TK20+MjtH5eazWrHoBTUO/opBBvWYKh/qYNLtMB+iKMSQFYPFZa1wyDtTrn1SCbG2XA/0WntqajHPsaSwbePy2SeqphHaNWBlHkCYVcEsW8+sp7nfjou2xSkUCAwEAAaOCA4kwggOFMA4GA1UdDwEB/wQEAwIF4DAMBgNVHRMBAf8EAjAAMCAGA1UdJQEB/wQWMBQGCCsGAQUFBwMCBggrBgEFBQcDBDAdBgNVHQ4EFgQUA/ErpBlRdsj1xg4AAS4hLB0j8z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RkFCSU8uUEVTU09MQU5JQEhQQVVESVRPUkVTLkNPTTANBgkqhkiG9w0BAQsFAAOCAgEAo5U+8oVd6BtsXshJ0rcuAKn6A1ypGykQiFCAc0oRajr9iwG/1mXf70G6Lz5FvxgMG59LGsJb9VzHxeflunAteBUMddc0tlCb2tvGa3i1kGeap+9dnrmVGRvAzBCsg7+bdR2DraQB9npa45yF7W3u6UKLWPBj/A99GdwSMESZxcGsvCNIlImuom6zIrhYaWTktGWjUeEaZMPFQOSo8ND27TujnLVwJn7C0hBsq4lH6dEjXLlRxW0duNwjxaqOcPx8D3TkSt28thmLZ/+zM14mFC1tSlOdHROPfJuTP/NDPep7CslKbTeACwmevke3cQivSfa34JO/mqasHJ7YnD+gHu6gPUBiB0wdBM/r5aaypBRpfZa/Fu124IRPh74QPSr64LAYO6bFWqU3/nRmgQq+b05i6swoa5Etab39Qga9TH5mcr5waCMP21lgBKOG4gRxkXYu3mIJHEwws8e2Foz3XRBkg2RDyI9DbpIuo/ljbHetFj52mnW1hzO76xAmWjYR6K3RA+8KPrqfaPR+YQ/fwLzynUnQ2XFtubk2Reag+EU4p8FCmfeWbFdJ6FU6E1Uy2wD8uTDPiABdEQXDpPPFEuI52x4rtWyfZzbjCaLu5t/EMItATXClN4/UgzFJClRk6T6g8akkFnah4PT1RWsVzdrOUTmWaC7Gn4QWmjbZd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6KORbQS0kKYNuiWOFpDq/v0IP4Y0nCbOUeM66R1O2QM=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/EIx1+wYnv4ZEVy8GzDoW8dGjshV2G/XiBtkTFb7vbs=</DigestValue>
      </Reference>
      <Reference URI="/xl/drawings/vmlDrawing1.vml?ContentType=application/vnd.openxmlformats-officedocument.vmlDrawing">
        <DigestMethod Algorithm="http://www.w3.org/2001/04/xmlenc#sha256"/>
        <DigestValue>B6f7yvuDm5F/84yOg7WfG3jjjXGjGdbon6cEKazzv+M=</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MGNSoeQvX7A2cCntzfiGX70Ns7mJY0Gn9cn/eHOW6ls=</DigestValue>
      </Reference>
      <Reference URI="/xl/media/image3.emf?ContentType=image/x-emf">
        <DigestMethod Algorithm="http://www.w3.org/2001/04/xmlenc#sha256"/>
        <DigestValue>wNXtcMObJ1O4+BGWQzCkB4fWwhLVnrb63V1cJN9sXn4=</DigestValue>
      </Reference>
      <Reference URI="/xl/media/image4.emf?ContentType=image/x-emf">
        <DigestMethod Algorithm="http://www.w3.org/2001/04/xmlenc#sha256"/>
        <DigestValue>h7D7jOo26lk8O5+LyHBXGJIZIZaQ2+vKbVcxt62RcU4=</DigestValue>
      </Reference>
      <Reference URI="/xl/media/image5.emf?ContentType=image/x-emf">
        <DigestMethod Algorithm="http://www.w3.org/2001/04/xmlenc#sha256"/>
        <DigestValue>1VWcnJfYIE9AweuXq8EsncSdqXnWIitjHpTdujBA2wA=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j/z4/YkfkpK1U1sUFb6ZTB/mZbpdH6+pIG4U0rlZReg=</DigestValue>
      </Reference>
      <Reference URI="/xl/styles.xml?ContentType=application/vnd.openxmlformats-officedocument.spreadsheetml.styles+xml">
        <DigestMethod Algorithm="http://www.w3.org/2001/04/xmlenc#sha256"/>
        <DigestValue>P1j0RZcDsvK1+97URgCshEoWqNAFCv4w/WJ5Wllg+W4=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FLkzKX+uskaUNp+3GJevILYcueq36Hz9njf4AIpaP30=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v9ChXSgp+2+vbTnSruo8al/KP3xE8KPhsgzCSWR7ClU=</DigestValue>
      </Reference>
      <Reference URI="/xl/worksheets/sheet10.xml?ContentType=application/vnd.openxmlformats-officedocument.spreadsheetml.worksheet+xml">
        <DigestMethod Algorithm="http://www.w3.org/2001/04/xmlenc#sha256"/>
        <DigestValue>ZNJboLy20H6dghiGrRDxyBH9WEZ3BWbKUNmrL3FoxJU=</DigestValue>
      </Reference>
      <Reference URI="/xl/worksheets/sheet11.xml?ContentType=application/vnd.openxmlformats-officedocument.spreadsheetml.worksheet+xml">
        <DigestMethod Algorithm="http://www.w3.org/2001/04/xmlenc#sha256"/>
        <DigestValue>Fi2o8nqPLBcHXfve4NE0eeJTaZ9Tjr1Ouyi5m0Zkeb0=</DigestValue>
      </Reference>
      <Reference URI="/xl/worksheets/sheet12.xml?ContentType=application/vnd.openxmlformats-officedocument.spreadsheetml.worksheet+xml">
        <DigestMethod Algorithm="http://www.w3.org/2001/04/xmlenc#sha256"/>
        <DigestValue>q5h2e2/qjEjvIgxq01gBsawonIaTBWJk2WXlGUOZXAY=</DigestValue>
      </Reference>
      <Reference URI="/xl/worksheets/sheet2.xml?ContentType=application/vnd.openxmlformats-officedocument.spreadsheetml.worksheet+xml">
        <DigestMethod Algorithm="http://www.w3.org/2001/04/xmlenc#sha256"/>
        <DigestValue>Jm8bM2bRwD/3kQsHcYpMJ1NDvx7RzeK3jAMb3zQXecs=</DigestValue>
      </Reference>
      <Reference URI="/xl/worksheets/sheet3.xml?ContentType=application/vnd.openxmlformats-officedocument.spreadsheetml.worksheet+xml">
        <DigestMethod Algorithm="http://www.w3.org/2001/04/xmlenc#sha256"/>
        <DigestValue>ZYvJhb3iq1Va+kyt29UptAYfwJluqcmp52o1hCSlpFw=</DigestValue>
      </Reference>
      <Reference URI="/xl/worksheets/sheet4.xml?ContentType=application/vnd.openxmlformats-officedocument.spreadsheetml.worksheet+xml">
        <DigestMethod Algorithm="http://www.w3.org/2001/04/xmlenc#sha256"/>
        <DigestValue>Rkjp9NbgqS7cNUhvmTk58wvQVAVc68mrmyDXCgcNEEA=</DigestValue>
      </Reference>
      <Reference URI="/xl/worksheets/sheet5.xml?ContentType=application/vnd.openxmlformats-officedocument.spreadsheetml.worksheet+xml">
        <DigestMethod Algorithm="http://www.w3.org/2001/04/xmlenc#sha256"/>
        <DigestValue>vO+S2GgeRUyIlj0iMZuvnfKgy3514YeDp+AOTnAQAUc=</DigestValue>
      </Reference>
      <Reference URI="/xl/worksheets/sheet6.xml?ContentType=application/vnd.openxmlformats-officedocument.spreadsheetml.worksheet+xml">
        <DigestMethod Algorithm="http://www.w3.org/2001/04/xmlenc#sha256"/>
        <DigestValue>re+N1WSFqFfYnalIBjXu7kiUB7ux2bw4ru4Iw0/i9Y8=</DigestValue>
      </Reference>
      <Reference URI="/xl/worksheets/sheet7.xml?ContentType=application/vnd.openxmlformats-officedocument.spreadsheetml.worksheet+xml">
        <DigestMethod Algorithm="http://www.w3.org/2001/04/xmlenc#sha256"/>
        <DigestValue>p2ppsCaJa3O66L1eQ2xhZv/V9e229Tm0KdRB9iJ+YtA=</DigestValue>
      </Reference>
      <Reference URI="/xl/worksheets/sheet8.xml?ContentType=application/vnd.openxmlformats-officedocument.spreadsheetml.worksheet+xml">
        <DigestMethod Algorithm="http://www.w3.org/2001/04/xmlenc#sha256"/>
        <DigestValue>7ZmU97tW//DMdr0dM8ghbOHRKgbGNJbbxqVuw2yxIhQ=</DigestValue>
      </Reference>
      <Reference URI="/xl/worksheets/sheet9.xml?ContentType=application/vnd.openxmlformats-officedocument.spreadsheetml.worksheet+xml">
        <DigestMethod Algorithm="http://www.w3.org/2001/04/xmlenc#sha256"/>
        <DigestValue>JQwlR9QmknajMWOzetM0pOCehQUx48Lf1jwErum0j3I=</DigestValue>
      </Reference>
    </Manifest>
    <SignatureProperties>
      <SignatureProperty Id="idSignatureTime" Target="#idPackageSignature">
        <mdssi:SignatureTime xmlns:mdssi="http://schemas.openxmlformats.org/package/2006/digital-signature">
          <mdssi:Format>YYYY-MM-DDThh:mm:ssTZD</mdssi:Format>
          <mdssi:Value>2022-03-31T21:07:17Z</mdssi:Value>
        </mdssi:SignatureTime>
      </SignatureProperty>
    </SignatureProperties>
  </Object>
  <Object Id="idOfficeObject">
    <SignatureProperties>
      <SignatureProperty Id="idOfficeV1Details" Target="#idPackageSignature">
        <SignatureInfoV1 xmlns="http://schemas.microsoft.com/office/2006/digsig">
          <SetupID>{E4AAD4B0-5BE3-4E23-B988-7529D5DAB774}</SetupID>
          <SignatureText>Fabio Marcelo Pessolani</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2022-03-31T21:07:17Z</xd:SigningTime>
          <xd:SigningCertificate>
            <xd:Cert>
              <xd:CertDigest>
                <DigestMethod Algorithm="http://www.w3.org/2001/04/xmlenc#sha256"/>
                <DigestValue>DRvAoMsQ+LFnYcbHRbnBZ07EGF0uWjkBSwBzXDh8sTk=</DigestValue>
              </xd:CertDigest>
              <xd:IssuerSerial>
                <X509IssuerName>CN=CA-CODE100 S.A., C=PY, O=CODE100 S.A., SERIALNUMBER=RUC 80080610-7</X509IssuerName>
                <X509SerialNumber>2051668791170863568905513412015032973198929720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R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Lyb+38AAADQvJv7fwAAVDagm/t/AAAAAKYM/H8AAEFpEpv7fwAAMBamDPx/AABUNqCb+38AAMgWAAAAAAAAQAAAwPt/AAAAAKYM/H8AABFsEpv7fwAABAAAAAAAAAAwFqYM/H8AAHC6eOxTAAAAVDagmwAAAABIAAAAAAAAAFQ2oJv7fwAAqNO8m/t/AACAOqCb+38AAAEAAAAAAAAA/l+gm/t/AAAAAKYM/H8AAAAAAAAAAAAAAAAAAAAAAAAAAAAAAAAAAEBofwbFAQAAW6YaC/x/AABQu3jsUwAAAOm7eOxTAAAAAAAAAAAAAAAAAAAAZHYACAAAAAAlAAAADAAAAAEAAAAYAAAADAAAAAAAAAASAAAADAAAAAEAAAAeAAAAGAAAAMMAAAAEAAAA9wAAABEAAAAlAAAADAAAAAEAAABUAAAAhAAAAMQAAAAEAAAA9QAAABAAAAABAAAA0XbJQasKyUHEAAAABAAAAAkAAABMAAAAAAAAAAAAAAAAAAAA//////////9gAAAAMwAxAC8AMwAvADIAMAAyADIAAkkGAAAABgAAAAQAAAAGAAAABAAAAAYAAAAGAAAABgAAAAYAAABLAAAAQAAAADAAAAAFAAAAIAAAAAEAAAABAAAAEAAAAAAAAAAAAAAAIQEAAIAAAAAAAAAAAAAAACEBAACAAAAAUgAAAHABAAACAAAAEAAAAAcAAAAAAAAAAAAAALwCAAAAAAAAAQICIlMAeQBzAHQAZQBtAAAAAAAAAAAAAAAAAAAAAAAAAAAAAAAAAAAAAAAAAAAAAAAAAAAAAAAAAAAAAAAAAAAAAAAAAAAAoL5YBMUBAAAAAAAAAAAAAAEAAADBqgAAiK49C/x/AAAAAAAAAAAAAIA/pgz8fwAACQAAAAEAAAAJAAAAAAAAAAAAAAAAAAAAAAAAAAAAAADL1CtxpLkAAEBofwbFAQAABAAAAAAAAABQmvUUxQEAAEBofwbFAQAA8Bl37AAAAAAAAAAAAAAAAAcAAAAAAAAAAAAAAAAAAAAsGXfsUwAAAGkZd+xTAAAAYbcWC/x/AABpAGEAbAAAAAAAAAAAAAAAAAAAAAAAAAAAAAAAAAAAAEBofwbFAQAAW6YaC/x/AADQGHfsUwAAAGkZd+xTAAAAAK3DE8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gExQEAAAMAAADFAQAAKAAAAAAAAACIrj0L/H8AAAAAAAAAAAAAIFN7pvt/AAD/////AgAAAPBFnBXFAQAAAAAAAAAAAAAAAAAAAAAAAEvXK3GkuQAAAAAAAAAAAAAAAAAA+38AAOD///8AAAAAQGh/BsUBAACIGXfsAAAAAAAAAAAAAAAABgAAAAAAAAAAAAAAAAAAAKwYd+xTAAAA6Rh37FMAAABhtxYL/H8AAPBMnBXFAQAAAO6kFQAAAACYkoim+38AAPBMnBXFAQAAQGh/BsUBAABbphoL/H8AAFAYd+xTAAAA6Rh37FMAAABQtMMTxQEAAAAAAABkdgAIAAAAACUAAAAMAAAAAwAAABgAAAAMAAAAAAAAABIAAAAMAAAAAQAAABYAAAAMAAAACAAAAFQAAABUAAAACgAAACcAAAAeAAAASgAAAAEAAADRdslBqwrJQQoAAABLAAAAAQAAAEwAAAAEAAAACQAAACcAAAAgAAAASwAAAFAAAABYAD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DhLYqb7fwAAAAAAAPt/AAA4S2Km+38AAIiuPQv8fwAAAAAAAAAAAAAAAAAAAAAAAHDqpBXFAQAAAAAAAAAAAAAAAAAAAAAAAAAAAAAAAAAA29QrcaS5AACWztul+38AACBIYqb7fwAA8P///wAAAABAaH8GxQEAAPgZd+wAAAAAAAAAAAAAAAAJAAAAAAAAAAAAAAAAAAAAHBl37FMAAABZGXfsUwAAAGG3Fgv8fwAAOEtipvt/AAAAAAAAAAAAAFAhd+xTAAAAAAAAAAAAAABAaH8GxQEAAFumGgv8fwAAwBh37FMAAABZGXfsUwAAAOCapxPFAQAAAAAAAGR2AAgAAAAAJQAAAAwAAAAEAAAAGAAAAAwAAAAAAAAAEgAAAAwAAAABAAAAHgAAABgAAAApAAAAMwAAANIAAABIAAAAJQAAAAwAAAAEAAAAVAAAANgAAAAqAAAAMwAAANAAAABHAAAAAQAAANF2yUGrCslBKgAAADMAAAAXAAAATAAAAAAAAAAAAAAAAAAAAP//////////fAAAAEYAYQBiAGkAbwAgAE0AYQByAGMAZQBsAG8AIABQAGUAcwBzAG8AbABhAG4AaQAudg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GrCslBCgAAAFAAAAAXAAAATAAAAAAAAAAAAAAAAAAAAP//////////fAAAAEYAYQBiAGkAbwAgAE0AYQByAGMAZQBsAG8AIABQAGUAcwBzAG8AbABhAG4AaQBuWQ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asKyUEKAAAAYAAAAA8AAABMAAAAAAAAAAAAAAAAAAAA//////////9sAAAAQQB1AGQAaQB0AG8AcgAgAEUAeAB0AGUAcgBuAG8AAAA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qwrJQQoAAABwAAAALQAAAEwAAAAEAAAACQAAAHAAAAAYAQAAfQAAAKgAAABGAGkAcgBtAGEAZABvACAAcABvAHIAOgAgAEYAQQBCAEkATwAgAE0AQQBSAEMARQBMAE8AIABQAEUAUwBTAE8ATABBAE4ASQAgAFIASQBRAFUARQBMAE0ARQAAAA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Object Id="idInvalidSigLnImg">AQAAAGwAAAAAAAAAAAAAACABAAB/AAAAAAAAAAAAAABuHAAAkQwAACBFTUYAAAEAxCAAAL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Lyb+38AAADQvJv7fwAAVDagm/t/AAAAAKYM/H8AAEFpEpv7fwAAMBamDPx/AABUNqCb+38AAMgWAAAAAAAAQAAAwPt/AAAAAKYM/H8AABFsEpv7fwAABAAAAAAAAAAwFqYM/H8AAHC6eOxTAAAAVDagmwAAAABIAAAAAAAAAFQ2oJv7fwAAqNO8m/t/AACAOqCb+38AAAEAAAAAAAAA/l+gm/t/AAAAAKYM/H8AAAAAAAAAAAAAAAAAAAAAAAAAAAAAAAAAAEBofwbFAQAAW6YaC/x/AABQu3jsUwAAAOm7eOxT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oL5YBMUBAAAAAAAAAAAAAAEAAADBqgAAiK49C/x/AAAAAAAAAAAAAIA/pgz8fwAACQAAAAEAAAAJAAAAAAAAAAAAAAAAAAAAAAAAAAAAAADL1CtxpLkAAEBofwbFAQAABAAAAAAAAABQmvUUxQEAAEBofwbFAQAA8Bl37AAAAAAAAAAAAAAAAAcAAAAAAAAAAAAAAAAAAAAsGXfsUwAAAGkZd+xTAAAAYbcWC/x/AABpAGEAbAAAAAAAAAAAAAAAAAAAAAAAAAAAAAAAAAAAAEBofwbFAQAAW6YaC/x/AADQGHfsUwAAAGkZd+xTAAAAAK3DE8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gExQEAAAMAAADFAQAAKAAAAAAAAACIrj0L/H8AAAAAAAAAAAAAIFN7pvt/AAD/////AgAAAPBFnBXFAQAAAAAAAAAAAAAAAAAAAAAAAEvXK3GkuQAAAAAAAAAAAAAAAAAA+38AAOD///8AAAAAQGh/BsUBAACIGXfsAAAAAAAAAAAAAAAABgAAAAAAAAAAAAAAAAAAAKwYd+xTAAAA6Rh37FMAAABhtxYL/H8AAPBMnBXFAQAAAO6kFQAAAACYkoim+38AAPBMnBXFAQAAQGh/BsUBAABbphoL/H8AAFAYd+xTAAAA6Rh37FMAAABQtMMTx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DhLYqb7fwAAAAAAAPt/AAA4S2Km+38AAIiuPQv8fwAAAAAAAAAAAAAAAAAAAAAAAHDqpBXFAQAAAAAAAAAAAAAAAAAAAAAAAAAAAAAAAAAA29QrcaS5AACWztul+38AACBIYqb7fwAA8P///wAAAABAaH8GxQEAAPgZd+wAAAAAAAAAAAAAAAAJAAAAAAAAAAAAAAAAAAAAHBl37FMAAABZGXfsUwAAAGG3Fgv8fwAAOEtipvt/AAAAAAAAAAAAAFAhd+xTAAAAAAAAAAAAAABAaH8GxQEAAFumGgv8fwAAwBh37FMAAABZGXfsUwAAAOCapxPFAQAAAAAAAGR2AAgAAAAAJQAAAAwAAAAEAAAAGAAAAAwAAAAAAAAAEgAAAAwAAAABAAAAHgAAABgAAAApAAAAMwAAANIAAABIAAAAJQAAAAwAAAAEAAAAVAAAANgAAAAqAAAAMwAAANAAAABHAAAAAQAAANF2yUGrCslBKgAAADMAAAAXAAAATAAAAAAAAAAAAAAAAAAAAP//////////fAAAAEYAYQBiAGkAbwAgAE0AYQByAGMAZQBsAG8AIABQAGUAcwBzAG8AbABhAG4AaQD//w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GrCslBCgAAAFAAAAAXAAAATAAAAAAAAAAAAAAAAAAAAP//////////fAAAAEYAYQBiAGkAbwAgAE0AYQByAGMAZQBsAG8AIABQAGUAcwBzAG8AbABhAG4AaQAAAA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asKyUEKAAAAYAAAAA8AAABMAAAAAAAAAAAAAAAAAAAA//////////9sAAAAQQB1AGQAaQB0AG8AcgAgAEUAeAB0AGUAcgBuAG8AAAA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qwrJQQoAAABwAAAALQAAAEwAAAAEAAAACQAAAHAAAAAYAQAAfQAAAKgAAABGAGkAcgBtAGEAZABvACAAcABvAHIAOgAgAEYAQQBCAEkATwAgAE0AQQBSAEMARQBMAE8AIABQAEUAUwBTAE8ATABBAE4ASQAgAFIASQBRAFUARQBMAE0ARQAAAA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5gyEhaMZmqGtqOEn+IIlPMvCBvRcyVCdVVlIsq8JEiQ=</DigestValue>
    </Reference>
    <Reference Type="http://www.w3.org/2000/09/xmldsig#Object" URI="#idOfficeObject">
      <DigestMethod Algorithm="http://www.w3.org/2001/04/xmlenc#sha256"/>
      <DigestValue>uDaxH+KLsZspEVbt72SK65mYyRiiueJIoqSTW8BgZSw=</DigestValue>
    </Reference>
    <Reference Type="http://uri.etsi.org/01903#SignedProperties" URI="#idSignedProperties">
      <Transforms>
        <Transform Algorithm="http://www.w3.org/TR/2001/REC-xml-c14n-20010315"/>
      </Transforms>
      <DigestMethod Algorithm="http://www.w3.org/2001/04/xmlenc#sha256"/>
      <DigestValue>2PPVomUYEm0S5fNrbcQPmo4ROggbfme8FDJT4IC6YSA=</DigestValue>
    </Reference>
    <Reference Type="http://www.w3.org/2000/09/xmldsig#Object" URI="#idValidSigLnImg">
      <DigestMethod Algorithm="http://www.w3.org/2001/04/xmlenc#sha256"/>
      <DigestValue>8gP5xWUYJ3OwkK6bHG6vlR8rW8XphjNsiVp69AHV2CM=</DigestValue>
    </Reference>
    <Reference Type="http://www.w3.org/2000/09/xmldsig#Object" URI="#idInvalidSigLnImg">
      <DigestMethod Algorithm="http://www.w3.org/2001/04/xmlenc#sha256"/>
      <DigestValue>3mY7iu31nZjXSpP0YkObT7RhoR54BtO0NqdEwS6p/OI=</DigestValue>
    </Reference>
  </SignedInfo>
  <SignatureValue>ciSGoM5OBo/hk9k0QvWjyIz2eg9sZShiT+vP0N4QsVbfbDFRXorrjHnws9qXFQ4JO/gBbLKl81Ns
FGdKvFglBJ4TUwO72xnQvgmWxpRL5kAYbHZGVM5Skuy99cvij/dZ0xAv2NvjF7DGXjC92ZqeLLIv
7okiOVGdN8Gf+mJsLtW1+MlVdXB0Y9m5xb95qRY0IZKXrPTPQLiZvOrzRWFtc+A5avTUutYe4/DW
Jb8fiZIB4aeQpNhrbYKOuAELMdh4OTuWnuf4og5sUBDvu8AGXa3st+IjGk5Yvqoy6auKZtEQ7HxT
XOgFDeg+1xgaQG4cnLkGaCdnsnYFqzPRIh52ng==</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6KORbQS0kKYNuiWOFpDq/v0IP4Y0nCbOUeM66R1O2QM=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/EIx1+wYnv4ZEVy8GzDoW8dGjshV2G/XiBtkTFb7vbs=</DigestValue>
      </Reference>
      <Reference URI="/xl/drawings/vmlDrawing1.vml?ContentType=application/vnd.openxmlformats-officedocument.vmlDrawing">
        <DigestMethod Algorithm="http://www.w3.org/2001/04/xmlenc#sha256"/>
        <DigestValue>B6f7yvuDm5F/84yOg7WfG3jjjXGjGdbon6cEKazzv+M=</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MGNSoeQvX7A2cCntzfiGX70Ns7mJY0Gn9cn/eHOW6ls=</DigestValue>
      </Reference>
      <Reference URI="/xl/media/image3.emf?ContentType=image/x-emf">
        <DigestMethod Algorithm="http://www.w3.org/2001/04/xmlenc#sha256"/>
        <DigestValue>wNXtcMObJ1O4+BGWQzCkB4fWwhLVnrb63V1cJN9sXn4=</DigestValue>
      </Reference>
      <Reference URI="/xl/media/image4.emf?ContentType=image/x-emf">
        <DigestMethod Algorithm="http://www.w3.org/2001/04/xmlenc#sha256"/>
        <DigestValue>h7D7jOo26lk8O5+LyHBXGJIZIZaQ2+vKbVcxt62RcU4=</DigestValue>
      </Reference>
      <Reference URI="/xl/media/image5.emf?ContentType=image/x-emf">
        <DigestMethod Algorithm="http://www.w3.org/2001/04/xmlenc#sha256"/>
        <DigestValue>1VWcnJfYIE9AweuXq8EsncSdqXnWIitjHpTdujBA2wA=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j/z4/YkfkpK1U1sUFb6ZTB/mZbpdH6+pIG4U0rlZReg=</DigestValue>
      </Reference>
      <Reference URI="/xl/styles.xml?ContentType=application/vnd.openxmlformats-officedocument.spreadsheetml.styles+xml">
        <DigestMethod Algorithm="http://www.w3.org/2001/04/xmlenc#sha256"/>
        <DigestValue>P1j0RZcDsvK1+97URgCshEoWqNAFCv4w/WJ5Wllg+W4=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FLkzKX+uskaUNp+3GJevILYcueq36Hz9njf4AIpaP30=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v9ChXSgp+2+vbTnSruo8al/KP3xE8KPhsgzCSWR7ClU=</DigestValue>
      </Reference>
      <Reference URI="/xl/worksheets/sheet10.xml?ContentType=application/vnd.openxmlformats-officedocument.spreadsheetml.worksheet+xml">
        <DigestMethod Algorithm="http://www.w3.org/2001/04/xmlenc#sha256"/>
        <DigestValue>ZNJboLy20H6dghiGrRDxyBH9WEZ3BWbKUNmrL3FoxJU=</DigestValue>
      </Reference>
      <Reference URI="/xl/worksheets/sheet11.xml?ContentType=application/vnd.openxmlformats-officedocument.spreadsheetml.worksheet+xml">
        <DigestMethod Algorithm="http://www.w3.org/2001/04/xmlenc#sha256"/>
        <DigestValue>Fi2o8nqPLBcHXfve4NE0eeJTaZ9Tjr1Ouyi5m0Zkeb0=</DigestValue>
      </Reference>
      <Reference URI="/xl/worksheets/sheet12.xml?ContentType=application/vnd.openxmlformats-officedocument.spreadsheetml.worksheet+xml">
        <DigestMethod Algorithm="http://www.w3.org/2001/04/xmlenc#sha256"/>
        <DigestValue>q5h2e2/qjEjvIgxq01gBsawonIaTBWJk2WXlGUOZXAY=</DigestValue>
      </Reference>
      <Reference URI="/xl/worksheets/sheet2.xml?ContentType=application/vnd.openxmlformats-officedocument.spreadsheetml.worksheet+xml">
        <DigestMethod Algorithm="http://www.w3.org/2001/04/xmlenc#sha256"/>
        <DigestValue>Jm8bM2bRwD/3kQsHcYpMJ1NDvx7RzeK3jAMb3zQXecs=</DigestValue>
      </Reference>
      <Reference URI="/xl/worksheets/sheet3.xml?ContentType=application/vnd.openxmlformats-officedocument.spreadsheetml.worksheet+xml">
        <DigestMethod Algorithm="http://www.w3.org/2001/04/xmlenc#sha256"/>
        <DigestValue>ZYvJhb3iq1Va+kyt29UptAYfwJluqcmp52o1hCSlpFw=</DigestValue>
      </Reference>
      <Reference URI="/xl/worksheets/sheet4.xml?ContentType=application/vnd.openxmlformats-officedocument.spreadsheetml.worksheet+xml">
        <DigestMethod Algorithm="http://www.w3.org/2001/04/xmlenc#sha256"/>
        <DigestValue>Rkjp9NbgqS7cNUhvmTk58wvQVAVc68mrmyDXCgcNEEA=</DigestValue>
      </Reference>
      <Reference URI="/xl/worksheets/sheet5.xml?ContentType=application/vnd.openxmlformats-officedocument.spreadsheetml.worksheet+xml">
        <DigestMethod Algorithm="http://www.w3.org/2001/04/xmlenc#sha256"/>
        <DigestValue>vO+S2GgeRUyIlj0iMZuvnfKgy3514YeDp+AOTnAQAUc=</DigestValue>
      </Reference>
      <Reference URI="/xl/worksheets/sheet6.xml?ContentType=application/vnd.openxmlformats-officedocument.spreadsheetml.worksheet+xml">
        <DigestMethod Algorithm="http://www.w3.org/2001/04/xmlenc#sha256"/>
        <DigestValue>re+N1WSFqFfYnalIBjXu7kiUB7ux2bw4ru4Iw0/i9Y8=</DigestValue>
      </Reference>
      <Reference URI="/xl/worksheets/sheet7.xml?ContentType=application/vnd.openxmlformats-officedocument.spreadsheetml.worksheet+xml">
        <DigestMethod Algorithm="http://www.w3.org/2001/04/xmlenc#sha256"/>
        <DigestValue>p2ppsCaJa3O66L1eQ2xhZv/V9e229Tm0KdRB9iJ+YtA=</DigestValue>
      </Reference>
      <Reference URI="/xl/worksheets/sheet8.xml?ContentType=application/vnd.openxmlformats-officedocument.spreadsheetml.worksheet+xml">
        <DigestMethod Algorithm="http://www.w3.org/2001/04/xmlenc#sha256"/>
        <DigestValue>7ZmU97tW//DMdr0dM8ghbOHRKgbGNJbbxqVuw2yxIhQ=</DigestValue>
      </Reference>
      <Reference URI="/xl/worksheets/sheet9.xml?ContentType=application/vnd.openxmlformats-officedocument.spreadsheetml.worksheet+xml">
        <DigestMethod Algorithm="http://www.w3.org/2001/04/xmlenc#sha256"/>
        <DigestValue>JQwlR9QmknajMWOzetM0pOCehQUx48Lf1jwErum0j3I=</DigestValue>
      </Reference>
    </Manifest>
    <SignatureProperties>
      <SignatureProperty Id="idSignatureTime" Target="#idPackageSignature">
        <mdssi:SignatureTime xmlns:mdssi="http://schemas.openxmlformats.org/package/2006/digital-signature">
          <mdssi:Format>YYYY-MM-DDThh:mm:ssTZD</mdssi:Format>
          <mdssi:Value>2022-03-31T21:35:56Z</mdssi:Value>
        </mdssi:SignatureTime>
      </SignatureProperty>
    </SignatureProperties>
  </Object>
  <Object Id="idOfficeObject">
    <SignatureProperties>
      <SignatureProperty Id="idOfficeV1Details" Target="#idPackageSignature">
        <SignatureInfoV1 xmlns="http://schemas.microsoft.com/office/2006/digsig">
          <SetupID>{7DC8F027-56E1-4810-9404-6549F047484A}</SetupID>
          <SignatureText>Agustina Garcia</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2022-03-31T21:35:56Z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z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AAz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QAAAACgAAAFAAAAB/AAAAXAAAAAEAAABVVY9BhfaOQQoAAABQAAAAFgAAAEwAAAAAAAAAAAAAAAAAAAD//////////3gAAABBAGcAdQBzAHQAaQBuAGEAIABHAGEAcgBjAGkAYQAgAEEAZwB1AGkAYQBy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O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HRk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NAAAAAKAAAAUAAAAH8AAABcAAAAAQAAAFVVj0GF9o5BCgAAAFAAAAAWAAAATAAAAAAAAAAAAAAAAAAAAP//////////eAAAAEEAZwB1AHMAdABpAG4AYQAgAEcAYQByAGMAaQBhACAAQQBnAHUAaQBhAHI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va3f37pKDlwpywRSOQdsvu+4O1DLWaLFg+DJ8DUE714=</DigestValue>
    </Reference>
    <Reference Type="http://www.w3.org/2000/09/xmldsig#Object" URI="#idOfficeObject">
      <DigestMethod Algorithm="http://www.w3.org/2001/04/xmlenc#sha256"/>
      <DigestValue>zSwBLw6JxYrzgQKeHeu33ypetRajApkNFddYnwTilks=</DigestValue>
    </Reference>
    <Reference Type="http://uri.etsi.org/01903#SignedProperties" URI="#idSignedProperties">
      <Transforms>
        <Transform Algorithm="http://www.w3.org/TR/2001/REC-xml-c14n-20010315"/>
      </Transforms>
      <DigestMethod Algorithm="http://www.w3.org/2001/04/xmlenc#sha256"/>
      <DigestValue>RFTKAsUKkKmvlqMV3vzx+Hh1vHvlqfv4jwh2zHHpMv0=</DigestValue>
    </Reference>
    <Reference Type="http://www.w3.org/2000/09/xmldsig#Object" URI="#idValidSigLnImg">
      <DigestMethod Algorithm="http://www.w3.org/2001/04/xmlenc#sha256"/>
      <DigestValue>dd5G3c89s6cdHWP2wgJ0xYl/JBwusGWX78EPcK+zBwU=</DigestValue>
    </Reference>
    <Reference Type="http://www.w3.org/2000/09/xmldsig#Object" URI="#idInvalidSigLnImg">
      <DigestMethod Algorithm="http://www.w3.org/2001/04/xmlenc#sha256"/>
      <DigestValue>i36ozB4+GUNx3lqZCB8Hy05Cpco2M3O+advYJBId5Pw=</DigestValue>
    </Reference>
  </SignedInfo>
  <SignatureValue>DykqAOZGearAzkTjUZ2SvDTHwNHJj0fdEnusnjjNcqm0cJb/M+gXkfL8XcC0hlFmcMpP00l3J1oN
jfefFz0c5FkF8fX8mqFXao8VP6nRypsrFgengCBA4naW//A0CeRCzsoi+iK7mANo7d8wdTdrg9B9
jem5fBn5z7XjD/wKZ8z/F/jLpnmZQaueV4KMgHX3iKbwxBKwSTqSINrm0c/41xdyquoU5RIRf9CQ
bY2UFt8hr5AjtlCcXd4G4FGDJsH4fpbDCMyUx4sBdV784dj40q8xtEAZEmxiQmxTEaIZvO5H0AWo
K8luxqWYLF6FxZysRiP3YEYBc6S8MuvVfyHguA==</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6KORbQS0kKYNuiWOFpDq/v0IP4Y0nCbOUeM66R1O2QM=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/EIx1+wYnv4ZEVy8GzDoW8dGjshV2G/XiBtkTFb7vbs=</DigestValue>
      </Reference>
      <Reference URI="/xl/drawings/vmlDrawing1.vml?ContentType=application/vnd.openxmlformats-officedocument.vmlDrawing">
        <DigestMethod Algorithm="http://www.w3.org/2001/04/xmlenc#sha256"/>
        <DigestValue>B6f7yvuDm5F/84yOg7WfG3jjjXGjGdbon6cEKazzv+M=</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MGNSoeQvX7A2cCntzfiGX70Ns7mJY0Gn9cn/eHOW6ls=</DigestValue>
      </Reference>
      <Reference URI="/xl/media/image3.emf?ContentType=image/x-emf">
        <DigestMethod Algorithm="http://www.w3.org/2001/04/xmlenc#sha256"/>
        <DigestValue>wNXtcMObJ1O4+BGWQzCkB4fWwhLVnrb63V1cJN9sXn4=</DigestValue>
      </Reference>
      <Reference URI="/xl/media/image4.emf?ContentType=image/x-emf">
        <DigestMethod Algorithm="http://www.w3.org/2001/04/xmlenc#sha256"/>
        <DigestValue>h7D7jOo26lk8O5+LyHBXGJIZIZaQ2+vKbVcxt62RcU4=</DigestValue>
      </Reference>
      <Reference URI="/xl/media/image5.emf?ContentType=image/x-emf">
        <DigestMethod Algorithm="http://www.w3.org/2001/04/xmlenc#sha256"/>
        <DigestValue>1VWcnJfYIE9AweuXq8EsncSdqXnWIitjHpTdujBA2wA=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j/z4/YkfkpK1U1sUFb6ZTB/mZbpdH6+pIG4U0rlZReg=</DigestValue>
      </Reference>
      <Reference URI="/xl/styles.xml?ContentType=application/vnd.openxmlformats-officedocument.spreadsheetml.styles+xml">
        <DigestMethod Algorithm="http://www.w3.org/2001/04/xmlenc#sha256"/>
        <DigestValue>P1j0RZcDsvK1+97URgCshEoWqNAFCv4w/WJ5Wllg+W4=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FLkzKX+uskaUNp+3GJevILYcueq36Hz9njf4AIpaP30=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v9ChXSgp+2+vbTnSruo8al/KP3xE8KPhsgzCSWR7ClU=</DigestValue>
      </Reference>
      <Reference URI="/xl/worksheets/sheet10.xml?ContentType=application/vnd.openxmlformats-officedocument.spreadsheetml.worksheet+xml">
        <DigestMethod Algorithm="http://www.w3.org/2001/04/xmlenc#sha256"/>
        <DigestValue>ZNJboLy20H6dghiGrRDxyBH9WEZ3BWbKUNmrL3FoxJU=</DigestValue>
      </Reference>
      <Reference URI="/xl/worksheets/sheet11.xml?ContentType=application/vnd.openxmlformats-officedocument.spreadsheetml.worksheet+xml">
        <DigestMethod Algorithm="http://www.w3.org/2001/04/xmlenc#sha256"/>
        <DigestValue>Fi2o8nqPLBcHXfve4NE0eeJTaZ9Tjr1Ouyi5m0Zkeb0=</DigestValue>
      </Reference>
      <Reference URI="/xl/worksheets/sheet12.xml?ContentType=application/vnd.openxmlformats-officedocument.spreadsheetml.worksheet+xml">
        <DigestMethod Algorithm="http://www.w3.org/2001/04/xmlenc#sha256"/>
        <DigestValue>q5h2e2/qjEjvIgxq01gBsawonIaTBWJk2WXlGUOZXAY=</DigestValue>
      </Reference>
      <Reference URI="/xl/worksheets/sheet2.xml?ContentType=application/vnd.openxmlformats-officedocument.spreadsheetml.worksheet+xml">
        <DigestMethod Algorithm="http://www.w3.org/2001/04/xmlenc#sha256"/>
        <DigestValue>Jm8bM2bRwD/3kQsHcYpMJ1NDvx7RzeK3jAMb3zQXecs=</DigestValue>
      </Reference>
      <Reference URI="/xl/worksheets/sheet3.xml?ContentType=application/vnd.openxmlformats-officedocument.spreadsheetml.worksheet+xml">
        <DigestMethod Algorithm="http://www.w3.org/2001/04/xmlenc#sha256"/>
        <DigestValue>ZYvJhb3iq1Va+kyt29UptAYfwJluqcmp52o1hCSlpFw=</DigestValue>
      </Reference>
      <Reference URI="/xl/worksheets/sheet4.xml?ContentType=application/vnd.openxmlformats-officedocument.spreadsheetml.worksheet+xml">
        <DigestMethod Algorithm="http://www.w3.org/2001/04/xmlenc#sha256"/>
        <DigestValue>Rkjp9NbgqS7cNUhvmTk58wvQVAVc68mrmyDXCgcNEEA=</DigestValue>
      </Reference>
      <Reference URI="/xl/worksheets/sheet5.xml?ContentType=application/vnd.openxmlformats-officedocument.spreadsheetml.worksheet+xml">
        <DigestMethod Algorithm="http://www.w3.org/2001/04/xmlenc#sha256"/>
        <DigestValue>vO+S2GgeRUyIlj0iMZuvnfKgy3514YeDp+AOTnAQAUc=</DigestValue>
      </Reference>
      <Reference URI="/xl/worksheets/sheet6.xml?ContentType=application/vnd.openxmlformats-officedocument.spreadsheetml.worksheet+xml">
        <DigestMethod Algorithm="http://www.w3.org/2001/04/xmlenc#sha256"/>
        <DigestValue>re+N1WSFqFfYnalIBjXu7kiUB7ux2bw4ru4Iw0/i9Y8=</DigestValue>
      </Reference>
      <Reference URI="/xl/worksheets/sheet7.xml?ContentType=application/vnd.openxmlformats-officedocument.spreadsheetml.worksheet+xml">
        <DigestMethod Algorithm="http://www.w3.org/2001/04/xmlenc#sha256"/>
        <DigestValue>p2ppsCaJa3O66L1eQ2xhZv/V9e229Tm0KdRB9iJ+YtA=</DigestValue>
      </Reference>
      <Reference URI="/xl/worksheets/sheet8.xml?ContentType=application/vnd.openxmlformats-officedocument.spreadsheetml.worksheet+xml">
        <DigestMethod Algorithm="http://www.w3.org/2001/04/xmlenc#sha256"/>
        <DigestValue>7ZmU97tW//DMdr0dM8ghbOHRKgbGNJbbxqVuw2yxIhQ=</DigestValue>
      </Reference>
      <Reference URI="/xl/worksheets/sheet9.xml?ContentType=application/vnd.openxmlformats-officedocument.spreadsheetml.worksheet+xml">
        <DigestMethod Algorithm="http://www.w3.org/2001/04/xmlenc#sha256"/>
        <DigestValue>JQwlR9QmknajMWOzetM0pOCehQUx48Lf1jwErum0j3I=</DigestValue>
      </Reference>
    </Manifest>
    <SignatureProperties>
      <SignatureProperty Id="idSignatureTime" Target="#idPackageSignature">
        <mdssi:SignatureTime xmlns:mdssi="http://schemas.openxmlformats.org/package/2006/digital-signature">
          <mdssi:Format>YYYY-MM-DDThh:mm:ssTZD</mdssi:Format>
          <mdssi:Value>2022-03-31T21:53:51Z</mdssi:Value>
        </mdssi:SignatureTime>
      </SignatureProperty>
    </SignatureProperties>
  </Object>
  <Object Id="idOfficeObject">
    <SignatureProperties>
      <SignatureProperty Id="idOfficeV1Details" Target="#idPackageSignature">
        <SignatureInfoV1 xmlns="http://schemas.microsoft.com/office/2006/digsig">
          <SetupID>{09DBE9C8-8134-4346-AAED-E894F3D1E40C}</SetupID>
          <SignatureText>Juan Talavera</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2022-03-31T21:53:51Z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YEAAAAwgAACBFTUYAAAEA6BsAAKo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AQe0lgEHEAAAABAAAAAkAAABMAAAAAAAAAAAAAAAAAAAA//////////9gAAAAMwAvADMAMQAvADIAMAAyADIAIi8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IBB7SW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gEHtJYBBKgAAADMAAAANAAAATAAAAAAAAAAAAAAAAAAAAP//////////aAAAAEoAdQBhAG4AIABUAGEAbABhAHYAZQByAGEAgjc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ADAgEHtJYBBCgAAAFAAAAAaAAAATAAAAAAAAAAAAAAAAAAAAP//////////gAAAAEoAdQBhAG4AIABKAG8AcwDp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ADAgEHtJYB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AMCAQe0lgEEKAAAAcAAAACUAAABMAAAABAAAAAkAAABwAAAA4gAAAH0AAACYAAAAUwBpAGcAbgBlAGQAIABiAHkAOgAgAEoAVQBBAE4AIABKAE8AUwBFACAAVABBAEwAQQBWAEUAUgBBACAAUwBBAEcAVQBJAEUAUgAAAAYAAAADAAAABwAAAAcAAAAGAAAABwAAAAMAAAAHAAAABQAAAAMAAAADAAAABAAAAAgAAAAHAAAACAAAAAMAAAAEAAAACQAAAAYAAAAGAAAAAwAAAAYAAAAHAAAABQAAAAcAAAAHAAAABgAAAAcAAAAHAAAAAwAAAAYAAAAHAAAACAAAAAgAAAADAAAABgAAAAcAAAAWAAAADAAAAAAAAAAlAAAADAAAAAIAAAAOAAAAFAAAAAAAAAAQAAAAFAAAAA==</Object>
  <Object Id="idInvalidSigLnImg">AQAAAGwAAAAAAAAAAAAAAP8AAAB/AAAAAAAAAAAAAAAYEAAAAwgAACBFTUYAAAEAlB8AALA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ADAgEHtJYB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CAQe0lg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cAAAAKgAAADMAAACHAAAARwAAAAEAAAAAwIBB7SWAQSoAAAAzAAAADQAAAEwAAAAAAAAAAAAAAAAAAAD//////////2gAAABKAHUAYQBuACAAVABhAGwAYQB2AGUAcgBhAAAABgAAAAkAAAAIAAAACQ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IBB7SWAQQoAAABQAAAAGgAAAEwAAAAAAAAAAAAAAAAAAAD//////////4AAAABKAHUAYQBuACAASgBvAHMA6QAgAFQAYQBsAGEAdgBlAHIAYQAgAFMAYQBnAHUAaQBlAHIABAAAAAcAAAAGAAAABwAAAAMAAAAEAAAABwAAAAUAAAAGAAAAAwAAAAY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AAwIBB7SWAQQoAAABgAAAADwAAAEwAAAAAAAAAAAAAAAAAAAD//////////2wAAABTAGk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4QAAAHwAAAAJAAAAcAAAANkAAAANAAAAIQDwAAAAAAAAAAAAAACAPwAAAAAAAAAAAACAPwAAAAAAAAAAAAAAAAAAAAAAAAAAAAAAAAAAAAAAAAAAJQAAAAwAAAAAAACAKAAAAAwAAAAFAAAAJQAAAAwAAAABAAAAGAAAAAwAAAAAAAAAEgAAAAwAAAABAAAAFgAAAAwAAAAAAAAAVAAAACwBAAAKAAAAcAAAAOAAAAB8AAAAAQAAAADAgEHtJYBBCgAAAHAAAAAlAAAATAAAAAQAAAAJAAAAcAAAAOIAAAB9AAAAmAAAAFMAaQBnAG4AZQBkACAAYgB5ADoAIABKAFUAQQBOACAASgBPAFMARQAgAFQAQQBMAEEAVgBFAFIAQQAgAFMAQQBHAFUASQBFAFIAAAAGAAAAAwAAAAcAAAAHAAAABgAAAAcAAAADAAAABwAAAAUAAAADAAAAAwAAAAQAAAAIAAAABwAAAAgAAAADAAAABAAAAAkAAAAGAAAABgAAAAMAAAAGAAAABwAAAAUAAAAHAAAABwAAAAYAAAAHAAAABwAAAAMAAAAGAAAABwAAAAgAAAAIAAAAAwAAAAY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BTu/Eg1Ut8NMcffqPv7YYz2DwvmJWEuTJ2+86VKWQzE=</DigestValue>
    </Reference>
    <Reference Type="http://www.w3.org/2000/09/xmldsig#Object" URI="#idOfficeObject">
      <DigestMethod Algorithm="http://www.w3.org/2001/04/xmlenc#sha256"/>
      <DigestValue>NAO4ctoqoVH909Jv/V2IF8yLe1k8ngbQaFsfleGmWoE=</DigestValue>
    </Reference>
    <Reference Type="http://uri.etsi.org/01903#SignedProperties" URI="#idSignedProperties">
      <Transforms>
        <Transform Algorithm="http://www.w3.org/TR/2001/REC-xml-c14n-20010315"/>
      </Transforms>
      <DigestMethod Algorithm="http://www.w3.org/2001/04/xmlenc#sha256"/>
      <DigestValue>+coP++eUQvVm5YkFlyZK78y8b8Ao0ss5rHwvzAZjwqo=</DigestValue>
    </Reference>
    <Reference Type="http://www.w3.org/2000/09/xmldsig#Object" URI="#idValidSigLnImg">
      <DigestMethod Algorithm="http://www.w3.org/2001/04/xmlenc#sha256"/>
      <DigestValue>ZprV7akXXJaGxBivQbvdLrGtt+5OualYUsLPEMbc9Io=</DigestValue>
    </Reference>
    <Reference Type="http://www.w3.org/2000/09/xmldsig#Object" URI="#idInvalidSigLnImg">
      <DigestMethod Algorithm="http://www.w3.org/2001/04/xmlenc#sha256"/>
      <DigestValue>yYwM+sBAhbfBq5k8Ylr4283fbnRLK1+lAq5gwxLMBbI=</DigestValue>
    </Reference>
  </SignedInfo>
  <SignatureValue>FEbyVw8Py+dBsTCMg/knxxs8LPd4aeiX84IZ9KZv9Q0dxi6ANhfTpKojM/ocPYVhH6UQHj8crWeR
KOViFYDstK6ZXUAnf/hCLxGPRSq7Z72mpLOt2V+ud7l1V5E2DfIyh8o6p2jTdxbVKj/ExBRPRRyr
Yw7U+i6M8dBPKop1KgsT+877fBr+DnzGvwPoK1eWmvo/6EjNwo8Bb2q/Hbe3d7yATSuBzlbSGGLW
kFShT9ZNNyL1xpknlp/5/OrJMDHm+9kWbr5JDSuIrPPdeWtwHeOPJLzJxl44JOeEwbxaqGCYY/Gm
3RekthFMsAdiqiKixYwa245Y2yFW3zganBclQA==</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6KORbQS0kKYNuiWOFpDq/v0IP4Y0nCbOUeM66R1O2QM=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/EIx1+wYnv4ZEVy8GzDoW8dGjshV2G/XiBtkTFb7vbs=</DigestValue>
      </Reference>
      <Reference URI="/xl/drawings/vmlDrawing1.vml?ContentType=application/vnd.openxmlformats-officedocument.vmlDrawing">
        <DigestMethod Algorithm="http://www.w3.org/2001/04/xmlenc#sha256"/>
        <DigestValue>B6f7yvuDm5F/84yOg7WfG3jjjXGjGdbon6cEKazzv+M=</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MGNSoeQvX7A2cCntzfiGX70Ns7mJY0Gn9cn/eHOW6ls=</DigestValue>
      </Reference>
      <Reference URI="/xl/media/image3.emf?ContentType=image/x-emf">
        <DigestMethod Algorithm="http://www.w3.org/2001/04/xmlenc#sha256"/>
        <DigestValue>wNXtcMObJ1O4+BGWQzCkB4fWwhLVnrb63V1cJN9sXn4=</DigestValue>
      </Reference>
      <Reference URI="/xl/media/image4.emf?ContentType=image/x-emf">
        <DigestMethod Algorithm="http://www.w3.org/2001/04/xmlenc#sha256"/>
        <DigestValue>h7D7jOo26lk8O5+LyHBXGJIZIZaQ2+vKbVcxt62RcU4=</DigestValue>
      </Reference>
      <Reference URI="/xl/media/image5.emf?ContentType=image/x-emf">
        <DigestMethod Algorithm="http://www.w3.org/2001/04/xmlenc#sha256"/>
        <DigestValue>1VWcnJfYIE9AweuXq8EsncSdqXnWIitjHpTdujBA2wA=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/E2xUnaKVvQhybBMAm8SzdIUH7GTLxtcurIpY3UIOPM=</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j/z4/YkfkpK1U1sUFb6ZTB/mZbpdH6+pIG4U0rlZReg=</DigestValue>
      </Reference>
      <Reference URI="/xl/styles.xml?ContentType=application/vnd.openxmlformats-officedocument.spreadsheetml.styles+xml">
        <DigestMethod Algorithm="http://www.w3.org/2001/04/xmlenc#sha256"/>
        <DigestValue>P1j0RZcDsvK1+97URgCshEoWqNAFCv4w/WJ5Wllg+W4=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FLkzKX+uskaUNp+3GJevILYcueq36Hz9njf4AIpaP30=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v9ChXSgp+2+vbTnSruo8al/KP3xE8KPhsgzCSWR7ClU=</DigestValue>
      </Reference>
      <Reference URI="/xl/worksheets/sheet10.xml?ContentType=application/vnd.openxmlformats-officedocument.spreadsheetml.worksheet+xml">
        <DigestMethod Algorithm="http://www.w3.org/2001/04/xmlenc#sha256"/>
        <DigestValue>ZNJboLy20H6dghiGrRDxyBH9WEZ3BWbKUNmrL3FoxJU=</DigestValue>
      </Reference>
      <Reference URI="/xl/worksheets/sheet11.xml?ContentType=application/vnd.openxmlformats-officedocument.spreadsheetml.worksheet+xml">
        <DigestMethod Algorithm="http://www.w3.org/2001/04/xmlenc#sha256"/>
        <DigestValue>Fi2o8nqPLBcHXfve4NE0eeJTaZ9Tjr1Ouyi5m0Zkeb0=</DigestValue>
      </Reference>
      <Reference URI="/xl/worksheets/sheet12.xml?ContentType=application/vnd.openxmlformats-officedocument.spreadsheetml.worksheet+xml">
        <DigestMethod Algorithm="http://www.w3.org/2001/04/xmlenc#sha256"/>
        <DigestValue>q5h2e2/qjEjvIgxq01gBsawonIaTBWJk2WXlGUOZXAY=</DigestValue>
      </Reference>
      <Reference URI="/xl/worksheets/sheet2.xml?ContentType=application/vnd.openxmlformats-officedocument.spreadsheetml.worksheet+xml">
        <DigestMethod Algorithm="http://www.w3.org/2001/04/xmlenc#sha256"/>
        <DigestValue>Jm8bM2bRwD/3kQsHcYpMJ1NDvx7RzeK3jAMb3zQXecs=</DigestValue>
      </Reference>
      <Reference URI="/xl/worksheets/sheet3.xml?ContentType=application/vnd.openxmlformats-officedocument.spreadsheetml.worksheet+xml">
        <DigestMethod Algorithm="http://www.w3.org/2001/04/xmlenc#sha256"/>
        <DigestValue>ZYvJhb3iq1Va+kyt29UptAYfwJluqcmp52o1hCSlpFw=</DigestValue>
      </Reference>
      <Reference URI="/xl/worksheets/sheet4.xml?ContentType=application/vnd.openxmlformats-officedocument.spreadsheetml.worksheet+xml">
        <DigestMethod Algorithm="http://www.w3.org/2001/04/xmlenc#sha256"/>
        <DigestValue>Rkjp9NbgqS7cNUhvmTk58wvQVAVc68mrmyDXCgcNEEA=</DigestValue>
      </Reference>
      <Reference URI="/xl/worksheets/sheet5.xml?ContentType=application/vnd.openxmlformats-officedocument.spreadsheetml.worksheet+xml">
        <DigestMethod Algorithm="http://www.w3.org/2001/04/xmlenc#sha256"/>
        <DigestValue>vO+S2GgeRUyIlj0iMZuvnfKgy3514YeDp+AOTnAQAUc=</DigestValue>
      </Reference>
      <Reference URI="/xl/worksheets/sheet6.xml?ContentType=application/vnd.openxmlformats-officedocument.spreadsheetml.worksheet+xml">
        <DigestMethod Algorithm="http://www.w3.org/2001/04/xmlenc#sha256"/>
        <DigestValue>re+N1WSFqFfYnalIBjXu7kiUB7ux2bw4ru4Iw0/i9Y8=</DigestValue>
      </Reference>
      <Reference URI="/xl/worksheets/sheet7.xml?ContentType=application/vnd.openxmlformats-officedocument.spreadsheetml.worksheet+xml">
        <DigestMethod Algorithm="http://www.w3.org/2001/04/xmlenc#sha256"/>
        <DigestValue>p2ppsCaJa3O66L1eQ2xhZv/V9e229Tm0KdRB9iJ+YtA=</DigestValue>
      </Reference>
      <Reference URI="/xl/worksheets/sheet8.xml?ContentType=application/vnd.openxmlformats-officedocument.spreadsheetml.worksheet+xml">
        <DigestMethod Algorithm="http://www.w3.org/2001/04/xmlenc#sha256"/>
        <DigestValue>7ZmU97tW//DMdr0dM8ghbOHRKgbGNJbbxqVuw2yxIhQ=</DigestValue>
      </Reference>
      <Reference URI="/xl/worksheets/sheet9.xml?ContentType=application/vnd.openxmlformats-officedocument.spreadsheetml.worksheet+xml">
        <DigestMethod Algorithm="http://www.w3.org/2001/04/xmlenc#sha256"/>
        <DigestValue>JQwlR9QmknajMWOzetM0pOCehQUx48Lf1jwErum0j3I=</DigestValue>
      </Reference>
    </Manifest>
    <SignatureProperties>
      <SignatureProperty Id="idSignatureTime" Target="#idPackageSignature">
        <mdssi:SignatureTime xmlns:mdssi="http://schemas.openxmlformats.org/package/2006/digital-signature">
          <mdssi:Format>YYYY-MM-DDThh:mm:ssTZD</mdssi:Format>
          <mdssi:Value>2022-03-31T22:44:40Z</mdssi:Value>
        </mdssi:SignatureTime>
      </SignatureProperty>
    </SignatureProperties>
  </Object>
  <Object Id="idOfficeObject">
    <SignatureProperties>
      <SignatureProperty Id="idOfficeV1Details" Target="#idPackageSignature">
        <SignatureInfoV1 xmlns="http://schemas.microsoft.com/office/2006/digsig">
          <SetupID>{3D774D12-66F7-4728-9637-760A7F5A2CF1}</SetupID>
          <SignatureText>Federico CALLIZO PECCI</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2022-03-31T22:44:40Z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wAx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indice</vt:lpstr>
      <vt:lpstr>1</vt:lpstr>
      <vt:lpstr>2</vt:lpstr>
      <vt:lpstr>3</vt:lpstr>
      <vt:lpstr>4</vt:lpstr>
      <vt:lpstr>5</vt:lpstr>
      <vt:lpstr>6</vt:lpstr>
      <vt:lpstr>7</vt:lpstr>
      <vt:lpstr>8</vt:lpstr>
      <vt:lpstr>9</vt:lpstr>
      <vt:lpstr>10</vt:lpstr>
      <vt:lpstr>11</vt:lpstr>
      <vt:lpstr>'10'!_Hlk486413223</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2019-08-27T18:48:00Z</cp:lastPrinted>
  <dcterms:created xsi:type="dcterms:W3CDTF">2015-06-05T18:19:34Z</dcterms:created>
  <dcterms:modified xsi:type="dcterms:W3CDTF">2022-03-31T20:57:17Z</dcterms:modified>
</cp:coreProperties>
</file>